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Questa_cartella_di_lavoro" defaultThemeVersion="124226"/>
  <mc:AlternateContent xmlns:mc="http://schemas.openxmlformats.org/markup-compatibility/2006">
    <mc:Choice Requires="x15">
      <x15ac:absPath xmlns:x15ac="http://schemas.microsoft.com/office/spreadsheetml/2010/11/ac" url="C:\Users\Yin Zhang\Desktop\美国NOP申请和检查材料\美国NOP有机种植检查材料\"/>
    </mc:Choice>
  </mc:AlternateContent>
  <xr:revisionPtr revIDLastSave="0" documentId="13_ncr:1_{BA8C4253-A0F4-463B-854F-4E861AF3EBD2}" xr6:coauthVersionLast="47" xr6:coauthVersionMax="47" xr10:uidLastSave="{00000000-0000-0000-0000-000000000000}"/>
  <bookViews>
    <workbookView xWindow="-120" yWindow="-120" windowWidth="29040" windowHeight="15840" tabRatio="937" activeTab="3" xr2:uid="{00000000-000D-0000-FFFF-FFFF00000000}"/>
  </bookViews>
  <sheets>
    <sheet name=" 生产平衡表MASS PRODUCTION BALANCE" sheetId="43" r:id="rId1"/>
    <sheet name=" Sheet1" sheetId="58" state="hidden" r:id="rId2"/>
    <sheet name="加工平衡表和可追溯性验证All.C_BM-TR" sheetId="59" r:id="rId3"/>
    <sheet name="贸易平衡表和可追溯性验证All.C_SF-TR " sheetId="60" r:id="rId4"/>
    <sheet name=" na Annex F Import" sheetId="29" state="hidden" r:id="rId5"/>
    <sheet name=" Annex N Wine and Vineyards" sheetId="41" state="hidden" r:id="rId6"/>
    <sheet name="na  Annex L - Equivalences" sheetId="33" state="hidden" r:id="rId7"/>
    <sheet name=" VALIDATIONS" sheetId="15"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5" hidden="1">' Annex N Wine and Vineyards'!$A$8:$O$21</definedName>
    <definedName name="a_uno">[1]CONVALIDE!$A$4:$B$4</definedName>
    <definedName name="AREE">[8]Foglio1!$E$1:$E$10</definedName>
    <definedName name="b_uno">[1]CONVALIDE!$A$5:$B$5</definedName>
    <definedName name="c_uno">[1]CONVALIDE!$A$6:$B$6</definedName>
    <definedName name="CATEGORIE1">[8]Foglio1!$E$1:$E$12</definedName>
    <definedName name="CHEK">[8]Foglio1!$A$11:$A$12</definedName>
    <definedName name="CNC">[8]Foglio1!$A$14:$A$15</definedName>
    <definedName name="d_uno">[1]CONVALIDE!$A$7:$B$7</definedName>
    <definedName name="e_uno">[1]CONVALIDE!$A$8:$B$8</definedName>
    <definedName name="f_uno">[1]CONVALIDE!$A$9:$B$9</definedName>
    <definedName name="flag" localSheetId="2">'[9]All. F Import'!$AF$1:$AF$3</definedName>
    <definedName name="flag" localSheetId="3">'[9]All. F Import'!$AF$1:$AF$3</definedName>
    <definedName name="flag">[5]All!$AF$1:$AF$3</definedName>
    <definedName name="g_uno">[1]CONVALIDE!$A$10:$B$10</definedName>
    <definedName name="h_uno">[1]CONVALIDE!$A$11:$B$11</definedName>
    <definedName name="i_uno">[1]CONVALIDE!$A$12:$B$12</definedName>
    <definedName name="import">#REF!</definedName>
    <definedName name="l_uno">[1]CONVALIDE!$A$13:$B$13</definedName>
    <definedName name="M_uno">[1]CONVALIDE!$A$14:$B$14</definedName>
    <definedName name="N_uno">[1]CONVALIDE!$A$15:$B$15</definedName>
    <definedName name="noflag">[1]CONVALIDE!$F$1:$F$2</definedName>
    <definedName name="O_uno">[1]CONVALIDE!$A$16:$B$16</definedName>
    <definedName name="P_uno">[1]CONVALIDE!$A$17:$B$17</definedName>
    <definedName name="_xlnm.Print_Area" localSheetId="5">[3]All!$A$1:$O$31</definedName>
    <definedName name="_xlnm.Print_Area" localSheetId="4">[5]All!$A$1:$O$30</definedName>
    <definedName name="_xlnm.Print_Area" localSheetId="0">'[4]BILANCIO MASSA PRODUZIONE'!$A$1:$L$34</definedName>
    <definedName name="_xlnm.Print_Area" localSheetId="6">[7]All!$B$1:$P$51</definedName>
    <definedName name="_xlnm.Print_Area" localSheetId="2">[2]All!$A$1:$G$97</definedName>
    <definedName name="_xlnm.Print_Area" localSheetId="3">[6]All!$A$1:$G$85</definedName>
    <definedName name="_xlnm.Print_Titles" localSheetId="5">[3]All!$1:$5</definedName>
    <definedName name="_xlnm.Print_Titles" localSheetId="6">[7]All!$1:$7</definedName>
    <definedName name="_xlnm.Print_Titles" localSheetId="2">[2]All!$1:$6</definedName>
    <definedName name="_xlnm.Print_Titles" localSheetId="3">[6]All!$1:$6</definedName>
    <definedName name="Q_uno">[1]CONVALIDE!$A$18:$B$18</definedName>
    <definedName name="R_uno">[1]CONVALIDE!$A$19:$B$19</definedName>
    <definedName name="S_uno">[1]CONVALIDE!$A$20:$B$20</definedName>
    <definedName name="sì_no" localSheetId="2">[9]CONVALIDE!$A$1:$A$2</definedName>
    <definedName name="sì_no" localSheetId="3">[9]CONVALIDE!$A$1:$A$2</definedName>
    <definedName name="sì_no">[1]CONVALIDE!$A$1:$A$2</definedName>
    <definedName name="siflag">[1]CONVALIDE!$E$1:$E$2</definedName>
    <definedName name="T_uno">[1]CONVALIDE!$A$21:$B$21</definedName>
    <definedName name="yes_no" localSheetId="2">[9]CONVALIDE!$C$1:$C$2</definedName>
    <definedName name="yes_no" localSheetId="3">[9]CONVALIDE!$C$1:$C$2</definedName>
    <definedName name="yes_no">[1]CONVALIDE!$C$1:$C$2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33" l="1"/>
  <c r="C6" i="33"/>
  <c r="H6" i="41"/>
  <c r="D6" i="41"/>
  <c r="E6" i="29"/>
  <c r="B6" i="29"/>
  <c r="G15" i="60"/>
  <c r="F15" i="60"/>
  <c r="D15" i="60"/>
  <c r="G30" i="59"/>
  <c r="F30" i="59"/>
  <c r="E30" i="59"/>
  <c r="D30" i="59"/>
  <c r="G26" i="59"/>
  <c r="G25" i="59"/>
  <c r="E25" i="59"/>
  <c r="G24" i="59"/>
  <c r="E24" i="59"/>
  <c r="G23" i="59"/>
  <c r="E23" i="59"/>
  <c r="G22" i="59"/>
  <c r="E22" i="59"/>
  <c r="G21" i="59"/>
  <c r="E21" i="59"/>
  <c r="G20" i="59"/>
  <c r="E20" i="59"/>
  <c r="G19" i="59"/>
  <c r="E19" i="59"/>
  <c r="G18" i="59"/>
  <c r="E18" i="59"/>
  <c r="G17" i="59"/>
  <c r="E17" i="59"/>
  <c r="G16" i="59"/>
  <c r="E16" i="59"/>
  <c r="G15" i="59"/>
  <c r="E15" i="59"/>
</calcChain>
</file>

<file path=xl/sharedStrings.xml><?xml version="1.0" encoding="utf-8"?>
<sst xmlns="http://schemas.openxmlformats.org/spreadsheetml/2006/main" count="511" uniqueCount="321">
  <si>
    <t>Bioagricert srl - Control and certification body</t>
  </si>
  <si>
    <r>
      <t>生产数量平衡表</t>
    </r>
    <r>
      <rPr>
        <b/>
        <sz val="16"/>
        <rFont val="Arial"/>
        <family val="2"/>
      </rPr>
      <t>Mass Production Balance Sheet</t>
    </r>
  </si>
  <si>
    <t>Red: SR</t>
  </si>
  <si>
    <t>Check: QAM</t>
  </si>
  <si>
    <t>M_61 MPB (EN) ed.01 rv.00 Appr. CC 04/23/2024</t>
  </si>
  <si>
    <r>
      <t>认证委托人名称</t>
    </r>
    <r>
      <rPr>
        <b/>
        <sz val="12"/>
        <rFont val="Arial"/>
        <family val="2"/>
      </rPr>
      <t>Operator Name</t>
    </r>
    <r>
      <rPr>
        <b/>
        <sz val="12"/>
        <rFont val="宋体"/>
        <charset val="134"/>
      </rPr>
      <t>：</t>
    </r>
  </si>
  <si>
    <t>A</t>
  </si>
  <si>
    <r>
      <t>数量平衡（产品）</t>
    </r>
    <r>
      <rPr>
        <sz val="12"/>
        <rFont val="Arial"/>
        <family val="2"/>
      </rPr>
      <t>MASS BALANCE (Products)</t>
    </r>
  </si>
  <si>
    <r>
      <t xml:space="preserve">* C </t>
    </r>
    <r>
      <rPr>
        <sz val="8"/>
        <rFont val="宋体"/>
        <charset val="134"/>
      </rPr>
      <t>表示记录的平均产量与生产背景（年份、参考期、作物）的潜力一致。</t>
    </r>
    <r>
      <rPr>
        <sz val="8"/>
        <rFont val="Arial"/>
        <family val="2"/>
      </rPr>
      <t xml:space="preserve"> </t>
    </r>
    <r>
      <rPr>
        <sz val="8"/>
        <rFont val="宋体"/>
        <charset val="134"/>
      </rPr>
      <t>注：报告混合农场种植的常规产量以及有机和有机农场种植的相同物种的数量。</t>
    </r>
    <r>
      <rPr>
        <sz val="8"/>
        <rFont val="Arial"/>
        <family val="2"/>
      </rPr>
      <t xml:space="preserve">' * C implies that the average yields recorded are consistent with the potential of the production context (year, reference period, crop) </t>
    </r>
    <r>
      <rPr>
        <b/>
        <sz val="8"/>
        <rFont val="Arial"/>
        <family val="2"/>
      </rPr>
      <t>Note: report the quantities of conventional productions in case of cultivation of a mixed farm and the same species cultivated in organic and conventional methods</t>
    </r>
  </si>
  <si>
    <r>
      <t>序号</t>
    </r>
    <r>
      <rPr>
        <sz val="10"/>
        <rFont val="Arial"/>
        <family val="2"/>
      </rPr>
      <t>No</t>
    </r>
  </si>
  <si>
    <r>
      <t>产品</t>
    </r>
    <r>
      <rPr>
        <sz val="10"/>
        <rFont val="Arial"/>
        <family val="2"/>
      </rPr>
      <t>product</t>
    </r>
  </si>
  <si>
    <r>
      <t xml:space="preserve">Kind </t>
    </r>
    <r>
      <rPr>
        <sz val="10"/>
        <rFont val="宋体"/>
        <charset val="134"/>
      </rPr>
      <t>类型</t>
    </r>
    <r>
      <rPr>
        <sz val="10"/>
        <rFont val="Arial"/>
        <family val="2"/>
      </rPr>
      <t>( organic</t>
    </r>
    <r>
      <rPr>
        <sz val="10"/>
        <rFont val="宋体"/>
        <charset val="134"/>
      </rPr>
      <t>有机</t>
    </r>
    <r>
      <rPr>
        <sz val="10"/>
        <rFont val="Arial"/>
        <family val="2"/>
      </rPr>
      <t>/ Conversion</t>
    </r>
    <r>
      <rPr>
        <sz val="10"/>
        <rFont val="宋体"/>
        <charset val="134"/>
      </rPr>
      <t>转换</t>
    </r>
    <r>
      <rPr>
        <sz val="10"/>
        <rFont val="Arial"/>
        <family val="2"/>
      </rPr>
      <t>/ Conventional</t>
    </r>
    <r>
      <rPr>
        <sz val="10"/>
        <rFont val="宋体"/>
        <charset val="134"/>
      </rPr>
      <t>常规</t>
    </r>
    <r>
      <rPr>
        <sz val="10"/>
        <rFont val="Arial"/>
        <family val="2"/>
      </rPr>
      <t>)</t>
    </r>
  </si>
  <si>
    <r>
      <t>面积</t>
    </r>
    <r>
      <rPr>
        <sz val="10"/>
        <rFont val="Arial"/>
        <family val="2"/>
      </rPr>
      <t xml:space="preserve"> (ha</t>
    </r>
    <r>
      <rPr>
        <sz val="10"/>
        <rFont val="宋体"/>
        <charset val="134"/>
      </rPr>
      <t>公顷</t>
    </r>
    <r>
      <rPr>
        <sz val="10"/>
        <rFont val="Arial"/>
        <family val="2"/>
      </rPr>
      <t xml:space="preserve">, heads </t>
    </r>
    <r>
      <rPr>
        <sz val="10"/>
        <rFont val="宋体"/>
        <charset val="134"/>
      </rPr>
      <t>头数</t>
    </r>
    <r>
      <rPr>
        <sz val="10"/>
        <rFont val="Arial"/>
        <family val="2"/>
      </rPr>
      <t>etc</t>
    </r>
    <r>
      <rPr>
        <sz val="10"/>
        <rFont val="宋体"/>
        <charset val="134"/>
      </rPr>
      <t>等等</t>
    </r>
    <r>
      <rPr>
        <sz val="10"/>
        <rFont val="Arial"/>
        <family val="2"/>
      </rPr>
      <t xml:space="preserve">)Dimension - </t>
    </r>
    <r>
      <rPr>
        <i/>
        <sz val="10"/>
        <rFont val="Arial"/>
        <family val="2"/>
      </rPr>
      <t>surface area (specify units), number of heads, etc.)</t>
    </r>
  </si>
  <si>
    <r>
      <t>平衡的周期</t>
    </r>
    <r>
      <rPr>
        <sz val="10"/>
        <rFont val="Arial"/>
        <family val="2"/>
      </rPr>
      <t xml:space="preserve">
Reference period</t>
    </r>
  </si>
  <si>
    <r>
      <t xml:space="preserve"> </t>
    </r>
    <r>
      <rPr>
        <sz val="10"/>
        <rFont val="宋体"/>
        <charset val="134"/>
      </rPr>
      <t>预计产量（具体到单元）</t>
    </r>
    <r>
      <rPr>
        <sz val="10"/>
        <rFont val="Arial"/>
        <family val="2"/>
      </rPr>
      <t xml:space="preserve">Expected Quantity </t>
    </r>
    <r>
      <rPr>
        <i/>
        <sz val="10"/>
        <rFont val="Arial"/>
        <family val="2"/>
      </rPr>
      <t>(from M_82) - specify units</t>
    </r>
  </si>
  <si>
    <r>
      <t>实际产量（具体到单元）</t>
    </r>
    <r>
      <rPr>
        <sz val="10"/>
        <rFont val="Arial"/>
        <family val="2"/>
      </rPr>
      <t xml:space="preserve">
Quantity produced (specify units)</t>
    </r>
  </si>
  <si>
    <r>
      <t>按有机销售量（具体到单元）</t>
    </r>
    <r>
      <rPr>
        <sz val="10"/>
        <rFont val="Arial"/>
        <family val="2"/>
      </rPr>
      <t xml:space="preserve">
Quantity Sold organic (specify units)</t>
    </r>
  </si>
  <si>
    <r>
      <t>库存</t>
    </r>
    <r>
      <rPr>
        <sz val="10"/>
        <rFont val="Arial"/>
        <family val="2"/>
      </rPr>
      <t xml:space="preserve">
Inventory</t>
    </r>
  </si>
  <si>
    <r>
      <rPr>
        <sz val="10"/>
        <rFont val="宋体"/>
        <charset val="134"/>
      </rPr>
      <t>单元单产（按面积或头数）</t>
    </r>
    <r>
      <rPr>
        <sz val="10"/>
        <rFont val="Arial"/>
        <family val="2"/>
      </rPr>
      <t xml:space="preserve">
Unit yield (per surface area unit / head)</t>
    </r>
  </si>
  <si>
    <r>
      <rPr>
        <sz val="10"/>
        <rFont val="宋体"/>
        <charset val="134"/>
      </rPr>
      <t>符合</t>
    </r>
    <r>
      <rPr>
        <sz val="10"/>
        <rFont val="Arial"/>
        <family val="2"/>
      </rPr>
      <t>C/</t>
    </r>
    <r>
      <rPr>
        <sz val="10"/>
        <rFont val="宋体"/>
        <charset val="134"/>
      </rPr>
      <t>不符合</t>
    </r>
    <r>
      <rPr>
        <sz val="10"/>
        <rFont val="Arial"/>
        <family val="2"/>
      </rPr>
      <t xml:space="preserve">N 
C* / N </t>
    </r>
  </si>
  <si>
    <r>
      <t>备注（备注数据来源的记录或其他文件）</t>
    </r>
    <r>
      <rPr>
        <sz val="10"/>
        <rFont val="Arial"/>
        <family val="2"/>
      </rPr>
      <t xml:space="preserve">
Note</t>
    </r>
    <r>
      <rPr>
        <i/>
        <sz val="10"/>
        <rFont val="Arial"/>
        <family val="2"/>
      </rPr>
      <t xml:space="preserve"> (references to fiscal documents or other)</t>
    </r>
  </si>
  <si>
    <t>备注NOTE</t>
  </si>
  <si>
    <t>B</t>
  </si>
  <si>
    <r>
      <t>数量平衡（投入品或基质）</t>
    </r>
    <r>
      <rPr>
        <sz val="12"/>
        <rFont val="Arial"/>
        <family val="2"/>
      </rPr>
      <t>MASS BALANCE (Inputs or substance)</t>
    </r>
  </si>
  <si>
    <r>
      <t>序号</t>
    </r>
    <r>
      <rPr>
        <sz val="10"/>
        <rFont val="Arial"/>
        <family val="2"/>
      </rPr>
      <t xml:space="preserve">
No</t>
    </r>
  </si>
  <si>
    <r>
      <t>农事活动</t>
    </r>
    <r>
      <rPr>
        <sz val="10"/>
        <rFont val="Arial"/>
        <family val="2"/>
      </rPr>
      <t xml:space="preserve">
Activity</t>
    </r>
  </si>
  <si>
    <r>
      <t>投入品或基质名称</t>
    </r>
    <r>
      <rPr>
        <sz val="10"/>
        <rFont val="Arial"/>
        <family val="2"/>
      </rPr>
      <t xml:space="preserve">
Inputs or substance name</t>
    </r>
  </si>
  <si>
    <r>
      <t>使用数量</t>
    </r>
    <r>
      <rPr>
        <sz val="10"/>
        <rFont val="Arial"/>
        <family val="2"/>
      </rPr>
      <t xml:space="preserve">
Quantity Used</t>
    </r>
  </si>
  <si>
    <r>
      <t>库存数量</t>
    </r>
    <r>
      <rPr>
        <sz val="10"/>
        <rFont val="Arial"/>
        <family val="2"/>
      </rPr>
      <t xml:space="preserve">
Inventory</t>
    </r>
  </si>
  <si>
    <r>
      <t>单位使用量</t>
    </r>
    <r>
      <rPr>
        <sz val="10"/>
        <rFont val="Arial"/>
        <family val="2"/>
      </rPr>
      <t xml:space="preserve">
unit quantity (per surface area unit / head</t>
    </r>
  </si>
  <si>
    <t>备注NOTES</t>
  </si>
  <si>
    <t>MASS BUDGET</t>
  </si>
  <si>
    <t>GENERAL PART</t>
  </si>
  <si>
    <t>VEGETABLE PRODUCTION</t>
  </si>
  <si>
    <t>LIVESTOCK PRODUCTION</t>
  </si>
  <si>
    <t>BEE PRODUCTION</t>
  </si>
  <si>
    <t>NURSERY PRODUCTIONS</t>
  </si>
  <si>
    <t>SPONTANEOUS COLLECTION</t>
  </si>
  <si>
    <t>SEAWEED PRODUCTION</t>
  </si>
  <si>
    <t>AQUACULTURE</t>
  </si>
  <si>
    <t>TRANSFORMATION AZ</t>
  </si>
  <si>
    <t>●</t>
  </si>
  <si>
    <t>WINE PROCESSING AZ</t>
  </si>
  <si>
    <t>○</t>
  </si>
  <si>
    <t>M099</t>
  </si>
  <si>
    <t>c</t>
  </si>
  <si>
    <t>NC</t>
  </si>
  <si>
    <r>
      <t>ANNEXC_</t>
    </r>
    <r>
      <rPr>
        <b/>
        <sz val="10"/>
        <rFont val="宋体"/>
        <charset val="134"/>
      </rPr>
      <t>数量平衡</t>
    </r>
    <r>
      <rPr>
        <b/>
        <sz val="10"/>
        <rFont val="Arial"/>
        <family val="2"/>
      </rPr>
      <t>_</t>
    </r>
    <r>
      <rPr>
        <b/>
        <sz val="10"/>
        <rFont val="宋体"/>
        <charset val="134"/>
      </rPr>
      <t>可追溯性</t>
    </r>
    <r>
      <rPr>
        <b/>
        <sz val="10"/>
        <rFont val="Arial"/>
        <family val="2"/>
      </rPr>
      <t xml:space="preserve">
ANNEX C_MASS BALANCE - TRACEABILITY</t>
    </r>
  </si>
  <si>
    <t xml:space="preserve">M_60C_BM-TR(EN) </t>
  </si>
  <si>
    <r>
      <rPr>
        <b/>
        <sz val="10"/>
        <color rgb="FF00B050"/>
        <rFont val="Arial"/>
        <family val="2"/>
      </rPr>
      <t>the compilation of both forms (</t>
    </r>
    <r>
      <rPr>
        <b/>
        <sz val="10"/>
        <color rgb="FFFF0000"/>
        <rFont val="Arial"/>
        <family val="2"/>
      </rPr>
      <t xml:space="preserve"> mass balance</t>
    </r>
    <r>
      <rPr>
        <b/>
        <sz val="10"/>
        <color rgb="FF00B050"/>
        <rFont val="Arial"/>
        <family val="2"/>
      </rPr>
      <t xml:space="preserve"> and </t>
    </r>
    <r>
      <rPr>
        <b/>
        <sz val="10"/>
        <color rgb="FFFF0000"/>
        <rFont val="Arial"/>
        <family val="2"/>
      </rPr>
      <t>traceability</t>
    </r>
    <r>
      <rPr>
        <b/>
        <sz val="10"/>
        <color rgb="FF00B050"/>
        <rFont val="Arial"/>
        <family val="2"/>
      </rPr>
      <t>) in all relevant control areas is mandatory at the time of full inspection.</t>
    </r>
  </si>
  <si>
    <t>EDITING RS</t>
  </si>
  <si>
    <t>CHECK RAQ</t>
  </si>
  <si>
    <t>ed.01 rv.00 Appr. CC 04/23/2024</t>
  </si>
  <si>
    <r>
      <t>认证委托人代码</t>
    </r>
    <r>
      <rPr>
        <b/>
        <sz val="10"/>
        <rFont val="Arial"/>
        <family val="2"/>
      </rPr>
      <t xml:space="preserve">
operator's code:</t>
    </r>
  </si>
  <si>
    <r>
      <t xml:space="preserve"> </t>
    </r>
    <r>
      <rPr>
        <b/>
        <sz val="9"/>
        <rFont val="宋体"/>
        <charset val="134"/>
      </rPr>
      <t>单元代码</t>
    </r>
    <r>
      <rPr>
        <b/>
        <sz val="9"/>
        <rFont val="Arial"/>
        <family val="2"/>
      </rPr>
      <t xml:space="preserve">
PU code:</t>
    </r>
  </si>
  <si>
    <r>
      <t>平衡表（适用于加工认证）</t>
    </r>
    <r>
      <rPr>
        <b/>
        <sz val="10"/>
        <rFont val="Arial"/>
        <family val="2"/>
      </rPr>
      <t>MASS BALANCE FORM (for processing operators)</t>
    </r>
  </si>
  <si>
    <t>#1</t>
  </si>
  <si>
    <r>
      <t xml:space="preserve">
</t>
    </r>
    <r>
      <rPr>
        <b/>
        <sz val="10"/>
        <rFont val="宋体"/>
        <charset val="134"/>
      </rPr>
      <t>质量平衡验证</t>
    </r>
    <r>
      <rPr>
        <b/>
        <sz val="10"/>
        <rFont val="Arial"/>
        <family val="2"/>
      </rPr>
      <t xml:space="preserve">
</t>
    </r>
    <r>
      <rPr>
        <b/>
        <sz val="10"/>
        <rFont val="宋体"/>
        <charset val="134"/>
      </rPr>
      <t>平衡表填写说明（产品或未加工产品的质量平衡）</t>
    </r>
    <r>
      <rPr>
        <b/>
        <sz val="10"/>
        <rFont val="Arial"/>
        <family val="2"/>
      </rPr>
      <t xml:space="preserve">
</t>
    </r>
    <r>
      <rPr>
        <b/>
        <sz val="10"/>
        <rFont val="宋体"/>
        <charset val="134"/>
      </rPr>
      <t>选择相关周期内最重要的产品；</t>
    </r>
    <r>
      <rPr>
        <b/>
        <sz val="10"/>
        <rFont val="Arial"/>
        <family val="2"/>
      </rPr>
      <t xml:space="preserve"> </t>
    </r>
    <r>
      <rPr>
        <b/>
        <sz val="10"/>
        <rFont val="宋体"/>
        <charset val="134"/>
      </rPr>
      <t>每选择一个产品填写一张平衡表。</t>
    </r>
    <r>
      <rPr>
        <b/>
        <sz val="10"/>
        <rFont val="Arial"/>
        <family val="2"/>
      </rPr>
      <t xml:space="preserve">
</t>
    </r>
    <r>
      <rPr>
        <b/>
        <sz val="10"/>
        <rFont val="宋体"/>
        <charset val="134"/>
      </rPr>
      <t>质量平衡验证的目标：</t>
    </r>
    <r>
      <rPr>
        <b/>
        <sz val="10"/>
        <rFont val="Arial"/>
        <family val="2"/>
      </rPr>
      <t xml:space="preserve">
</t>
    </r>
    <r>
      <rPr>
        <b/>
        <sz val="10"/>
        <rFont val="宋体"/>
        <charset val="134"/>
      </rPr>
      <t>质量平衡验证的目的是确定生产者或生产者组织的投入量和产出量的平衡，特别是有机或有机转换产品量的合理性</t>
    </r>
    <r>
      <rPr>
        <b/>
        <sz val="10"/>
        <rFont val="Arial"/>
        <family val="2"/>
      </rPr>
      <t xml:space="preserve">
Mass balance verifications: </t>
    </r>
    <r>
      <rPr>
        <sz val="10"/>
        <rFont val="Arial"/>
        <family val="2"/>
      </rPr>
      <t xml:space="preserve">
</t>
    </r>
    <r>
      <rPr>
        <b/>
        <u/>
        <sz val="10"/>
        <rFont val="Arial"/>
        <family val="2"/>
      </rPr>
      <t xml:space="preserve">
Instructions for completing the mass balance form:</t>
    </r>
    <r>
      <rPr>
        <sz val="10"/>
        <rFont val="Arial"/>
        <family val="2"/>
      </rPr>
      <t xml:space="preserve">
Select the most significant raw materials/semi-finished products for the period under consideration; fill in as many forms as the most significant raw materials/semi-finished products verified (therefore create several excel sheets).
In the absence of production, the value of the theoretical raw material is valued "0" and the % difference between raw material used and theoretical raw material is valued "NA" (not applicable)
</t>
    </r>
    <r>
      <rPr>
        <b/>
        <u/>
        <sz val="10"/>
        <rFont val="Arial"/>
        <family val="2"/>
      </rPr>
      <t xml:space="preserve">
Objectives of mass balance checks:</t>
    </r>
    <r>
      <rPr>
        <sz val="10"/>
        <rFont val="Arial"/>
        <family val="2"/>
      </rPr>
      <t xml:space="preserve">
The purpose of the mass balance is to determine the balance between the factors and the production volume of the operator or group of operators and in particular the plausibility of the volumes of organic or in-conversion products.
</t>
    </r>
  </si>
  <si>
    <r>
      <t xml:space="preserve"> </t>
    </r>
    <r>
      <rPr>
        <b/>
        <sz val="10"/>
        <rFont val="宋体"/>
        <charset val="134"/>
      </rPr>
      <t>原料名称</t>
    </r>
    <r>
      <rPr>
        <b/>
        <sz val="10"/>
        <rFont val="Arial"/>
        <family val="2"/>
      </rPr>
      <t xml:space="preserve"> raw material:</t>
    </r>
  </si>
  <si>
    <r>
      <t>计量单位</t>
    </r>
    <r>
      <rPr>
        <b/>
        <sz val="10"/>
        <rFont val="Arial"/>
        <family val="2"/>
      </rPr>
      <t xml:space="preserve">
unit of measure:</t>
    </r>
  </si>
  <si>
    <r>
      <t>平衡周期</t>
    </r>
    <r>
      <rPr>
        <b/>
        <sz val="10"/>
        <rFont val="Arial"/>
        <family val="2"/>
      </rPr>
      <t>reference period:</t>
    </r>
  </si>
  <si>
    <r>
      <t>自</t>
    </r>
    <r>
      <rPr>
        <b/>
        <sz val="10"/>
        <rFont val="Arial"/>
        <family val="2"/>
      </rPr>
      <t>from</t>
    </r>
  </si>
  <si>
    <r>
      <t>至</t>
    </r>
    <r>
      <rPr>
        <b/>
        <sz val="10"/>
        <rFont val="Arial"/>
        <family val="2"/>
      </rPr>
      <t>to</t>
    </r>
  </si>
  <si>
    <r>
      <t>终产品名称（应写出由原材料产生的所有终产品）</t>
    </r>
    <r>
      <rPr>
        <b/>
        <sz val="10"/>
        <rFont val="Arial"/>
        <family val="2"/>
      </rPr>
      <t xml:space="preserve">
finished product name (list all the products obtained from the raw material in question)</t>
    </r>
  </si>
  <si>
    <r>
      <t>初始库存</t>
    </r>
    <r>
      <rPr>
        <b/>
        <sz val="10"/>
        <rFont val="Arial"/>
        <family val="2"/>
      </rPr>
      <t>Beginning Inventory (BI)</t>
    </r>
  </si>
  <si>
    <r>
      <t>销售数量</t>
    </r>
    <r>
      <rPr>
        <b/>
        <sz val="10"/>
        <rFont val="Arial"/>
        <family val="2"/>
      </rPr>
      <t>sales (S)</t>
    </r>
  </si>
  <si>
    <r>
      <t>终末库存</t>
    </r>
    <r>
      <rPr>
        <b/>
        <sz val="10"/>
        <rFont val="Arial"/>
        <family val="2"/>
      </rPr>
      <t xml:space="preserve">
Ending Inventory (EI)</t>
    </r>
  </si>
  <si>
    <r>
      <t>产品实际加工量</t>
    </r>
    <r>
      <rPr>
        <b/>
        <sz val="10"/>
        <rFont val="Arial"/>
        <family val="2"/>
      </rPr>
      <t>Processed Product (PP) (PP=S+EI-BI)</t>
    </r>
  </si>
  <si>
    <r>
      <t>出成率（原料量/成品量）</t>
    </r>
    <r>
      <rPr>
        <b/>
        <sz val="10"/>
        <rFont val="Arial"/>
        <family val="2"/>
      </rPr>
      <t>transformation coefficient (TC) (from recipe: TC= RM/FP)</t>
    </r>
  </si>
  <si>
    <r>
      <t>理论上应使用的原料量</t>
    </r>
    <r>
      <rPr>
        <b/>
        <sz val="10"/>
        <rFont val="Arial"/>
        <family val="2"/>
      </rPr>
      <t>theoretical raw material from recipe (RM) (RM=PP*TC)</t>
    </r>
  </si>
  <si>
    <r>
      <t>理论应使用的原料总量</t>
    </r>
    <r>
      <rPr>
        <b/>
        <sz val="10"/>
        <rFont val="Arial"/>
        <family val="2"/>
      </rPr>
      <t>total theoretical raw material (MPT):</t>
    </r>
  </si>
  <si>
    <r>
      <t>原料平衡表</t>
    </r>
    <r>
      <rPr>
        <b/>
        <sz val="10"/>
        <rFont val="Arial"/>
        <family val="2"/>
      </rPr>
      <t>RAW MATERIAL ACTUALLY USED</t>
    </r>
  </si>
  <si>
    <r>
      <t>原料初始库存</t>
    </r>
    <r>
      <rPr>
        <b/>
        <sz val="10"/>
        <rFont val="Arial"/>
        <family val="2"/>
      </rPr>
      <t xml:space="preserve">
initial stock (BI)</t>
    </r>
  </si>
  <si>
    <r>
      <t xml:space="preserve">
</t>
    </r>
    <r>
      <rPr>
        <b/>
        <sz val="10"/>
        <rFont val="宋体"/>
        <charset val="134"/>
      </rPr>
      <t>原料购入数量</t>
    </r>
    <r>
      <rPr>
        <b/>
        <sz val="10"/>
        <rFont val="Arial"/>
        <family val="2"/>
      </rPr>
      <t>Acquisitions (A)</t>
    </r>
  </si>
  <si>
    <r>
      <t>原料终末库存</t>
    </r>
    <r>
      <rPr>
        <b/>
        <sz val="10"/>
        <rFont val="Arial"/>
        <family val="2"/>
      </rPr>
      <t xml:space="preserve">
Ending Inventory (EI)</t>
    </r>
  </si>
  <si>
    <r>
      <t>实际使用的原料数量</t>
    </r>
    <r>
      <rPr>
        <b/>
        <sz val="10"/>
        <rFont val="Arial"/>
        <family val="2"/>
      </rPr>
      <t xml:space="preserve">
</t>
    </r>
    <r>
      <rPr>
        <b/>
        <sz val="10"/>
        <rFont val="宋体"/>
        <charset val="134"/>
      </rPr>
      <t>（原料初始库存</t>
    </r>
    <r>
      <rPr>
        <b/>
        <sz val="10"/>
        <rFont val="Arial"/>
        <family val="2"/>
      </rPr>
      <t>+</t>
    </r>
    <r>
      <rPr>
        <b/>
        <sz val="10"/>
        <rFont val="宋体"/>
        <charset val="134"/>
      </rPr>
      <t>原料购入数量</t>
    </r>
    <r>
      <rPr>
        <b/>
        <sz val="10"/>
        <rFont val="Arial"/>
        <family val="2"/>
      </rPr>
      <t>-</t>
    </r>
    <r>
      <rPr>
        <b/>
        <sz val="10"/>
        <rFont val="宋体"/>
        <charset val="134"/>
      </rPr>
      <t>原料终末库存）</t>
    </r>
    <r>
      <rPr>
        <b/>
        <sz val="10"/>
        <rFont val="Arial"/>
        <family val="2"/>
      </rPr>
      <t xml:space="preserve">
raw material used (RMU) (RMU=BI+A-EF)</t>
    </r>
  </si>
  <si>
    <r>
      <t>理论上应使用的原料总量</t>
    </r>
    <r>
      <rPr>
        <b/>
        <sz val="10"/>
        <rFont val="Arial"/>
        <family val="2"/>
      </rPr>
      <t xml:space="preserve">  
theoretical raw material (TRM)</t>
    </r>
  </si>
  <si>
    <r>
      <t>实际和理论的差异</t>
    </r>
    <r>
      <rPr>
        <b/>
        <sz val="10"/>
        <rFont val="Arial"/>
        <family val="2"/>
      </rPr>
      <t>difference % RMU-TRM (D%) [D%=(RMU-TRM)/TRM]</t>
    </r>
  </si>
  <si>
    <r>
      <rPr>
        <b/>
        <sz val="9"/>
        <rFont val="宋体"/>
        <charset val="134"/>
      </rPr>
      <t>是否平衡，平衡</t>
    </r>
    <r>
      <rPr>
        <b/>
        <sz val="9"/>
        <rFont val="Arial"/>
        <family val="2"/>
      </rPr>
      <t>≥0</t>
    </r>
    <r>
      <rPr>
        <b/>
        <sz val="9"/>
        <rFont val="宋体"/>
        <charset val="134"/>
      </rPr>
      <t>，不平衡＜</t>
    </r>
    <r>
      <rPr>
        <b/>
        <sz val="9"/>
        <rFont val="Arial"/>
        <family val="2"/>
      </rPr>
      <t>0
Balance congruence YES: RMU-TRM≥ 0 NO: RMU-TRM&lt;0 (1)</t>
    </r>
  </si>
  <si>
    <r>
      <t>(1)</t>
    </r>
    <r>
      <rPr>
        <b/>
        <sz val="9"/>
        <rFont val="宋体"/>
        <charset val="134"/>
      </rPr>
      <t>注：如果</t>
    </r>
    <r>
      <rPr>
        <b/>
        <sz val="9"/>
        <rFont val="Arial"/>
        <family val="2"/>
      </rPr>
      <t>MPU-MPT&lt;0</t>
    </r>
    <r>
      <rPr>
        <b/>
        <sz val="9"/>
        <rFont val="宋体"/>
        <charset val="134"/>
      </rPr>
      <t>，则原料平衡中出现</t>
    </r>
    <r>
      <rPr>
        <b/>
        <sz val="9"/>
        <rFont val="Arial"/>
        <family val="2"/>
      </rPr>
      <t>NO</t>
    </r>
    <r>
      <rPr>
        <b/>
        <sz val="9"/>
        <rFont val="宋体"/>
        <charset val="134"/>
      </rPr>
      <t>（不平衡），此时应研究并说明存在差异的原因，在必要时开具</t>
    </r>
    <r>
      <rPr>
        <b/>
        <sz val="9"/>
        <rFont val="Arial"/>
        <family val="2"/>
      </rPr>
      <t>NC</t>
    </r>
    <r>
      <rPr>
        <b/>
        <sz val="9"/>
        <rFont val="宋体"/>
        <charset val="134"/>
      </rPr>
      <t>（不符合项）</t>
    </r>
    <r>
      <rPr>
        <b/>
        <sz val="9"/>
        <rFont val="Arial"/>
        <family val="2"/>
      </rPr>
      <t xml:space="preserve">
(1)</t>
    </r>
    <r>
      <rPr>
        <sz val="9"/>
        <rFont val="Arial"/>
        <family val="2"/>
      </rPr>
      <t xml:space="preserve"> note: if RMU-TRM&lt;0  NO (not congruent),  then a possible tolerance must be evaluated and justified, or open a NC (non-conformity) </t>
    </r>
  </si>
  <si>
    <r>
      <t>若存在不平衡的情况，请在备注中说明原因</t>
    </r>
    <r>
      <rPr>
        <sz val="10"/>
        <rFont val="宋体"/>
        <charset val="134"/>
      </rPr>
      <t>（如：允许范围内的公差，配方出成率波动，刮擦，产品变质，产品降级处理等</t>
    </r>
    <r>
      <rPr>
        <b/>
        <sz val="10"/>
        <rFont val="Arial"/>
        <family val="2"/>
      </rPr>
      <t xml:space="preserve">
Comments </t>
    </r>
    <r>
      <rPr>
        <sz val="10"/>
        <rFont val="Arial"/>
        <family val="2"/>
      </rPr>
      <t>and possible justification on the congruence result (justification of the difference A-B) (e.g. recipe tolerance, scraps, downgrading):</t>
    </r>
  </si>
  <si>
    <r>
      <t>供应商资质审核</t>
    </r>
    <r>
      <rPr>
        <b/>
        <sz val="10"/>
        <rFont val="Arial"/>
        <family val="2"/>
      </rPr>
      <t>AREA for the VERIFICATION of the SUPPLIER QUALIFICATION</t>
    </r>
  </si>
  <si>
    <r>
      <t>原料名称</t>
    </r>
    <r>
      <rPr>
        <b/>
        <sz val="9"/>
        <rFont val="Arial"/>
        <family val="2"/>
      </rPr>
      <t>considered raw material</t>
    </r>
  </si>
  <si>
    <r>
      <t>供应商认证机构</t>
    </r>
    <r>
      <rPr>
        <b/>
        <sz val="9"/>
        <rFont val="Arial"/>
        <family val="2"/>
      </rPr>
      <t xml:space="preserve">
supplier's CB</t>
    </r>
  </si>
  <si>
    <t>证书是否真实有效
（是YES/否NO）
valid certificate (yes/no)?</t>
  </si>
  <si>
    <r>
      <t>原料购入数量</t>
    </r>
    <r>
      <rPr>
        <b/>
        <sz val="9"/>
        <rFont val="Arial"/>
        <family val="2"/>
      </rPr>
      <t xml:space="preserve">
amount</t>
    </r>
  </si>
  <si>
    <r>
      <t>原料购买票据</t>
    </r>
    <r>
      <rPr>
        <b/>
        <sz val="9"/>
        <rFont val="Arial"/>
        <family val="2"/>
      </rPr>
      <t xml:space="preserve">
purchase documents reference</t>
    </r>
  </si>
  <si>
    <r>
      <t>备注</t>
    </r>
    <r>
      <rPr>
        <b/>
        <sz val="9"/>
        <rFont val="Arial"/>
        <family val="2"/>
      </rPr>
      <t xml:space="preserve">
Note</t>
    </r>
  </si>
  <si>
    <r>
      <t>产品销售审核</t>
    </r>
    <r>
      <rPr>
        <b/>
        <sz val="10"/>
        <rFont val="Arial"/>
        <family val="2"/>
      </rPr>
      <t>SALES VERIFICATION AREA</t>
    </r>
  </si>
  <si>
    <t>verified sample sales invoiced. xxx of xx/xx/xxx etc….</t>
  </si>
  <si>
    <r>
      <t>产品名称</t>
    </r>
    <r>
      <rPr>
        <b/>
        <sz val="9"/>
        <rFont val="Arial"/>
        <family val="2"/>
      </rPr>
      <t>final product</t>
    </r>
  </si>
  <si>
    <r>
      <t>计量单位</t>
    </r>
    <r>
      <rPr>
        <b/>
        <sz val="9"/>
        <rFont val="Arial"/>
        <family val="2"/>
      </rPr>
      <t xml:space="preserve">
unit of measure</t>
    </r>
  </si>
  <si>
    <r>
      <t>产品数量</t>
    </r>
    <r>
      <rPr>
        <b/>
        <sz val="9"/>
        <rFont val="Arial"/>
        <family val="2"/>
      </rPr>
      <t xml:space="preserve">
amount</t>
    </r>
  </si>
  <si>
    <r>
      <t>散装或包装</t>
    </r>
    <r>
      <rPr>
        <b/>
        <sz val="9"/>
        <rFont val="Arial"/>
        <family val="2"/>
      </rPr>
      <t xml:space="preserve">
bulk or packaged</t>
    </r>
  </si>
  <si>
    <r>
      <t>购买方</t>
    </r>
    <r>
      <rPr>
        <b/>
        <sz val="9"/>
        <rFont val="Arial"/>
        <family val="2"/>
      </rPr>
      <t xml:space="preserve">
buyer</t>
    </r>
  </si>
  <si>
    <r>
      <rPr>
        <b/>
        <sz val="9"/>
        <rFont val="宋体"/>
        <charset val="134"/>
      </rPr>
      <t>销售证（</t>
    </r>
    <r>
      <rPr>
        <b/>
        <sz val="9"/>
        <rFont val="Arial"/>
        <family val="2"/>
      </rPr>
      <t>TC</t>
    </r>
    <r>
      <rPr>
        <b/>
        <sz val="9"/>
        <rFont val="宋体"/>
        <charset val="134"/>
      </rPr>
      <t>）或销售记录</t>
    </r>
    <r>
      <rPr>
        <b/>
        <sz val="9"/>
        <rFont val="Arial"/>
        <family val="2"/>
      </rPr>
      <t xml:space="preserve">
reference to the sales document or DTPB</t>
    </r>
  </si>
  <si>
    <r>
      <t>可追溯性表格</t>
    </r>
    <r>
      <rPr>
        <b/>
        <sz val="10"/>
        <rFont val="Arial"/>
        <family val="2"/>
      </rPr>
      <t>TRACEABILITY FORM</t>
    </r>
  </si>
  <si>
    <r>
      <t>可追溯性验证：</t>
    </r>
    <r>
      <rPr>
        <b/>
        <sz val="10"/>
        <rFont val="Arial"/>
        <family val="2"/>
      </rPr>
      <t xml:space="preserve">
</t>
    </r>
    <r>
      <rPr>
        <b/>
        <sz val="10"/>
        <rFont val="宋体"/>
        <charset val="134"/>
      </rPr>
      <t>填写追溯表的说明：</t>
    </r>
    <r>
      <rPr>
        <b/>
        <sz val="10"/>
        <rFont val="Arial"/>
        <family val="2"/>
      </rPr>
      <t xml:space="preserve">
</t>
    </r>
    <r>
      <rPr>
        <b/>
        <sz val="10"/>
        <rFont val="宋体"/>
        <charset val="134"/>
      </rPr>
      <t>选择一批成品并对其进行验证（如果是多成分产品，则验证各种有机农业原材料）。</t>
    </r>
    <r>
      <rPr>
        <b/>
        <sz val="10"/>
        <rFont val="Arial"/>
        <family val="2"/>
      </rPr>
      <t xml:space="preserve">
</t>
    </r>
    <r>
      <rPr>
        <b/>
        <sz val="10"/>
        <rFont val="宋体"/>
        <charset val="134"/>
      </rPr>
      <t>验证所考虑的条目是否来自</t>
    </r>
    <r>
      <rPr>
        <b/>
        <sz val="10"/>
        <rFont val="Arial"/>
        <family val="2"/>
      </rPr>
      <t xml:space="preserve"> M27 </t>
    </r>
    <r>
      <rPr>
        <b/>
        <sz val="10"/>
        <rFont val="宋体"/>
        <charset val="134"/>
      </rPr>
      <t>中输入的供应商。</t>
    </r>
    <r>
      <rPr>
        <b/>
        <sz val="10"/>
        <rFont val="Arial"/>
        <family val="2"/>
      </rPr>
      <t xml:space="preserve">
</t>
    </r>
    <r>
      <rPr>
        <b/>
        <sz val="10"/>
        <rFont val="宋体"/>
        <charset val="134"/>
      </rPr>
      <t>在可追溯性验证的注释部分，描述是否对该时间段内完成的所有批次进行验证，或仅对一批进行抽样。</t>
    </r>
    <r>
      <rPr>
        <b/>
        <sz val="10"/>
        <rFont val="Arial"/>
        <family val="2"/>
      </rPr>
      <t xml:space="preserve">
</t>
    </r>
    <r>
      <rPr>
        <b/>
        <sz val="10"/>
        <rFont val="宋体"/>
        <charset val="134"/>
      </rPr>
      <t>追溯验证的目标</t>
    </r>
    <r>
      <rPr>
        <b/>
        <sz val="10"/>
        <rFont val="Arial"/>
        <family val="2"/>
      </rPr>
      <t xml:space="preserve">
</t>
    </r>
    <r>
      <rPr>
        <b/>
        <sz val="10"/>
        <rFont val="宋体"/>
        <charset val="134"/>
      </rPr>
      <t>追溯验证的目的是确认经营者或经营者团体接收或发送的产品是否是有机产品或有机转换期的产品。</t>
    </r>
    <r>
      <rPr>
        <b/>
        <sz val="10"/>
        <rFont val="Arial"/>
        <family val="2"/>
      </rPr>
      <t xml:space="preserve">
Traceability verification: 
</t>
    </r>
    <r>
      <rPr>
        <sz val="10"/>
        <rFont val="Arial"/>
        <family val="2"/>
      </rPr>
      <t xml:space="preserve">
</t>
    </r>
    <r>
      <rPr>
        <b/>
        <u/>
        <sz val="10"/>
        <rFont val="Arial"/>
        <family val="2"/>
      </rPr>
      <t>Instructions for completing</t>
    </r>
    <r>
      <rPr>
        <b/>
        <sz val="10"/>
        <rFont val="Arial"/>
        <family val="2"/>
      </rPr>
      <t xml:space="preserve"> the traceability form:</t>
    </r>
    <r>
      <rPr>
        <sz val="10"/>
        <rFont val="Arial"/>
        <family val="2"/>
      </rPr>
      <t xml:space="preserve">
Select a batch of a finished product(s) and conduct verification on this/these (in the case of multi-ingredient products, verify the various organic agricultural raw materials).
Verify that the entries considered are from suppliers entered in M27.
In the notes section for verification of traceability, describe whether the verification is done for all lots done in this time period, or sampling only one lot.</t>
    </r>
    <r>
      <rPr>
        <strike/>
        <sz val="10"/>
        <rFont val="Arial"/>
        <family val="2"/>
      </rPr>
      <t>.</t>
    </r>
    <r>
      <rPr>
        <sz val="10"/>
        <rFont val="Arial"/>
        <family val="2"/>
      </rPr>
      <t xml:space="preserve">
</t>
    </r>
    <r>
      <rPr>
        <b/>
        <u/>
        <sz val="10"/>
        <rFont val="Arial"/>
        <family val="2"/>
      </rPr>
      <t xml:space="preserve">Objectives </t>
    </r>
    <r>
      <rPr>
        <b/>
        <sz val="10"/>
        <rFont val="Arial"/>
        <family val="2"/>
      </rPr>
      <t>of traceability verification</t>
    </r>
    <r>
      <rPr>
        <sz val="10"/>
        <rFont val="Arial"/>
        <family val="2"/>
      </rPr>
      <t xml:space="preserve">
The purpose of the traceability verification is to confirm whether the products received or sent by the operator or group of operators are organic or in conversion.
</t>
    </r>
  </si>
  <si>
    <r>
      <t>进行可追溯性验证的</t>
    </r>
    <r>
      <rPr>
        <b/>
        <sz val="10"/>
        <rFont val="宋体"/>
        <charset val="134"/>
      </rPr>
      <t>批号</t>
    </r>
    <r>
      <rPr>
        <sz val="8"/>
        <rFont val="Arial"/>
        <family val="2"/>
      </rPr>
      <t xml:space="preserve">traceability test for the </t>
    </r>
    <r>
      <rPr>
        <b/>
        <sz val="8"/>
        <rFont val="Arial"/>
        <family val="2"/>
      </rPr>
      <t>LOT</t>
    </r>
    <r>
      <rPr>
        <sz val="8"/>
        <rFont val="Arial"/>
        <family val="2"/>
      </rPr>
      <t>:</t>
    </r>
  </si>
  <si>
    <r>
      <t xml:space="preserve"> </t>
    </r>
    <r>
      <rPr>
        <sz val="8"/>
        <rFont val="宋体"/>
        <charset val="134"/>
      </rPr>
      <t>产品名称</t>
    </r>
    <r>
      <rPr>
        <sz val="8"/>
        <rFont val="Arial"/>
        <family val="2"/>
      </rPr>
      <t>finished product:</t>
    </r>
  </si>
  <si>
    <r>
      <t>生产批次（若适用）</t>
    </r>
    <r>
      <rPr>
        <sz val="8"/>
        <rFont val="Arial"/>
        <family val="2"/>
      </rPr>
      <t>Production lot (if applicable):</t>
    </r>
  </si>
  <si>
    <r>
      <t>加工记录日期</t>
    </r>
    <r>
      <rPr>
        <sz val="8"/>
        <rFont val="Arial"/>
        <family val="2"/>
      </rPr>
      <t>Process sheet  number /date:</t>
    </r>
  </si>
  <si>
    <r>
      <t>配料追溯</t>
    </r>
    <r>
      <rPr>
        <b/>
        <sz val="8"/>
        <rFont val="Arial"/>
        <family val="2"/>
      </rPr>
      <t>traceability of ingredients</t>
    </r>
  </si>
  <si>
    <r>
      <rPr>
        <b/>
        <sz val="9"/>
        <rFont val="宋体"/>
        <charset val="134"/>
      </rPr>
      <t>原料名称</t>
    </r>
    <r>
      <rPr>
        <b/>
        <sz val="9"/>
        <rFont val="Arial"/>
        <family val="2"/>
      </rPr>
      <t>raw material</t>
    </r>
  </si>
  <si>
    <r>
      <rPr>
        <b/>
        <sz val="9"/>
        <rFont val="宋体"/>
        <charset val="134"/>
      </rPr>
      <t>销售证（</t>
    </r>
    <r>
      <rPr>
        <b/>
        <sz val="9"/>
        <rFont val="Arial"/>
        <family val="2"/>
      </rPr>
      <t>TC</t>
    </r>
    <r>
      <rPr>
        <b/>
        <sz val="9"/>
        <rFont val="宋体"/>
        <charset val="134"/>
      </rPr>
      <t>）或购买票据</t>
    </r>
    <r>
      <rPr>
        <b/>
        <sz val="9"/>
        <rFont val="Arial"/>
        <family val="2"/>
      </rPr>
      <t>transport document/purchase invoice</t>
    </r>
  </si>
  <si>
    <r>
      <t xml:space="preserve">供应商（公司名称和地址）
</t>
    </r>
    <r>
      <rPr>
        <b/>
        <sz val="9"/>
        <rFont val="Arial"/>
        <family val="2"/>
      </rPr>
      <t>supplier (company name and address)</t>
    </r>
  </si>
  <si>
    <r>
      <t>供应商认证机构</t>
    </r>
    <r>
      <rPr>
        <b/>
        <sz val="9"/>
        <rFont val="Arial"/>
        <family val="2"/>
      </rPr>
      <t xml:space="preserve"> 
supplier's CB</t>
    </r>
  </si>
  <si>
    <r>
      <t>证书是否真实有效</t>
    </r>
    <r>
      <rPr>
        <b/>
        <sz val="9"/>
        <rFont val="Arial"/>
        <family val="2"/>
      </rPr>
      <t xml:space="preserve">
</t>
    </r>
    <r>
      <rPr>
        <b/>
        <sz val="9"/>
        <rFont val="宋体"/>
        <charset val="134"/>
      </rPr>
      <t>（是</t>
    </r>
    <r>
      <rPr>
        <b/>
        <sz val="9"/>
        <rFont val="Arial"/>
        <family val="2"/>
      </rPr>
      <t>YES/</t>
    </r>
    <r>
      <rPr>
        <b/>
        <sz val="9"/>
        <rFont val="宋体"/>
        <charset val="134"/>
      </rPr>
      <t>否</t>
    </r>
    <r>
      <rPr>
        <b/>
        <sz val="9"/>
        <rFont val="Arial"/>
        <family val="2"/>
      </rPr>
      <t>NO</t>
    </r>
    <r>
      <rPr>
        <b/>
        <sz val="9"/>
        <rFont val="宋体"/>
        <charset val="134"/>
      </rPr>
      <t>）</t>
    </r>
    <r>
      <rPr>
        <b/>
        <sz val="9"/>
        <rFont val="Arial"/>
        <family val="2"/>
      </rPr>
      <t xml:space="preserve">
valid certificate (yes/no)?</t>
    </r>
  </si>
  <si>
    <r>
      <t>现场随机抽样追溯</t>
    </r>
    <r>
      <rPr>
        <b/>
        <sz val="8"/>
        <rFont val="Arial"/>
        <family val="2"/>
      </rPr>
      <t>in-house traceability example</t>
    </r>
  </si>
  <si>
    <r>
      <t>记录文件名称</t>
    </r>
    <r>
      <rPr>
        <b/>
        <sz val="9"/>
        <rFont val="Arial"/>
        <family val="2"/>
      </rPr>
      <t>/</t>
    </r>
    <r>
      <rPr>
        <b/>
        <sz val="9"/>
        <rFont val="宋体"/>
        <charset val="134"/>
      </rPr>
      <t>类型和日期</t>
    </r>
    <r>
      <rPr>
        <b/>
        <sz val="9"/>
        <rFont val="Arial"/>
        <family val="2"/>
      </rPr>
      <t xml:space="preserve">
Document name/type and date</t>
    </r>
  </si>
  <si>
    <r>
      <t>评价和描述</t>
    </r>
    <r>
      <rPr>
        <b/>
        <sz val="9"/>
        <rFont val="Arial"/>
        <family val="2"/>
      </rPr>
      <t xml:space="preserve">
Additional Comments/Description</t>
    </r>
  </si>
  <si>
    <r>
      <t>文件中具有独特可追溯性的元素（请用不同的颜色标出）</t>
    </r>
    <r>
      <rPr>
        <b/>
        <sz val="8"/>
        <rFont val="Arial"/>
        <family val="2"/>
      </rPr>
      <t xml:space="preserve">
Specific links that are included on this document </t>
    </r>
    <r>
      <rPr>
        <sz val="8"/>
        <rFont val="Arial"/>
        <family val="2"/>
      </rPr>
      <t>(color code each link so that the traceability chain from link to link is visible in this column)</t>
    </r>
  </si>
  <si>
    <r>
      <t>销售的可追溯性（</t>
    </r>
    <r>
      <rPr>
        <b/>
        <sz val="8"/>
        <rFont val="Arial"/>
        <family val="2"/>
      </rPr>
      <t>NOP</t>
    </r>
    <r>
      <rPr>
        <b/>
        <sz val="8"/>
        <rFont val="宋体"/>
        <charset val="134"/>
      </rPr>
      <t>无需填写）</t>
    </r>
    <r>
      <rPr>
        <b/>
        <sz val="8"/>
        <rFont val="Arial"/>
        <family val="2"/>
      </rPr>
      <t xml:space="preserve">
downstream traceability:
(not required for NOP) </t>
    </r>
  </si>
  <si>
    <r>
      <rPr>
        <sz val="9"/>
        <rFont val="宋体"/>
        <charset val="134"/>
      </rPr>
      <t>销售证（</t>
    </r>
    <r>
      <rPr>
        <sz val="9"/>
        <rFont val="Arial"/>
        <family val="2"/>
      </rPr>
      <t>TC</t>
    </r>
    <r>
      <rPr>
        <sz val="9"/>
        <rFont val="宋体"/>
        <charset val="134"/>
      </rPr>
      <t>）和销售发票</t>
    </r>
    <r>
      <rPr>
        <sz val="9"/>
        <rFont val="Arial"/>
        <family val="2"/>
      </rPr>
      <t xml:space="preserve">
transport document/sales invoice</t>
    </r>
  </si>
  <si>
    <r>
      <t>购买方（公司名称和地址）</t>
    </r>
    <r>
      <rPr>
        <sz val="9"/>
        <rFont val="Arial"/>
        <family val="2"/>
      </rPr>
      <t xml:space="preserve">
recipient (company name and address)</t>
    </r>
  </si>
  <si>
    <r>
      <t>购买方的认证机构（如适用）</t>
    </r>
    <r>
      <rPr>
        <sz val="9"/>
        <rFont val="Arial"/>
        <family val="2"/>
      </rPr>
      <t xml:space="preserve">
consignee odc (if applicable)</t>
    </r>
  </si>
  <si>
    <r>
      <t>购买方的有机证书（如适用）</t>
    </r>
    <r>
      <rPr>
        <sz val="9"/>
        <rFont val="Arial"/>
        <family val="2"/>
      </rPr>
      <t xml:space="preserve">
certificate (if applicable)</t>
    </r>
  </si>
  <si>
    <r>
      <t>可追溯性验证的备注：</t>
    </r>
    <r>
      <rPr>
        <b/>
        <sz val="10"/>
        <rFont val="Arial"/>
        <family val="2"/>
      </rPr>
      <t xml:space="preserve">Notes </t>
    </r>
    <r>
      <rPr>
        <sz val="10"/>
        <rFont val="Arial"/>
        <family val="2"/>
      </rPr>
      <t>for verification of</t>
    </r>
    <r>
      <rPr>
        <b/>
        <sz val="10"/>
        <rFont val="Arial"/>
        <family val="2"/>
      </rPr>
      <t xml:space="preserve"> traceability:</t>
    </r>
  </si>
  <si>
    <r>
      <t xml:space="preserve">现场检查日期
</t>
    </r>
    <r>
      <rPr>
        <b/>
        <sz val="10"/>
        <rFont val="Arial"/>
        <family val="2"/>
      </rPr>
      <t>inspection date:</t>
    </r>
  </si>
  <si>
    <r>
      <t>检查员</t>
    </r>
    <r>
      <rPr>
        <b/>
        <sz val="10"/>
        <rFont val="Arial"/>
        <family val="2"/>
      </rPr>
      <t xml:space="preserve">
inspector</t>
    </r>
  </si>
  <si>
    <r>
      <t>认证标准</t>
    </r>
    <r>
      <rPr>
        <b/>
        <sz val="10"/>
        <rFont val="Arial"/>
        <family val="2"/>
      </rPr>
      <t xml:space="preserve">
scheme</t>
    </r>
  </si>
  <si>
    <t>ANNEX C_FLOW-TRACEABILITY SHEET</t>
  </si>
  <si>
    <t xml:space="preserve">M_60C_SF-TR(EN) </t>
  </si>
  <si>
    <t>red: RS</t>
  </si>
  <si>
    <t xml:space="preserve"> CHECK RAQ</t>
  </si>
  <si>
    <r>
      <t>单元代码</t>
    </r>
    <r>
      <rPr>
        <b/>
        <sz val="10"/>
        <rFont val="Arial"/>
        <family val="2"/>
      </rPr>
      <t xml:space="preserve">
PU code:</t>
    </r>
  </si>
  <si>
    <t/>
  </si>
  <si>
    <r>
      <t>平衡表（适用于贸易认证（包装未改变包装形式）</t>
    </r>
    <r>
      <rPr>
        <b/>
        <sz val="10"/>
        <rFont val="Arial"/>
        <family val="2"/>
      </rPr>
      <t xml:space="preserve"> FLOWS</t>
    </r>
    <r>
      <rPr>
        <sz val="10"/>
        <rFont val="Arial"/>
        <family val="2"/>
      </rPr>
      <t xml:space="preserve"> SHEET(to be used for </t>
    </r>
    <r>
      <rPr>
        <b/>
        <sz val="10"/>
        <rFont val="Arial"/>
        <family val="2"/>
      </rPr>
      <t>products</t>
    </r>
    <r>
      <rPr>
        <sz val="10"/>
        <rFont val="Arial"/>
        <family val="2"/>
      </rPr>
      <t xml:space="preserve"> That </t>
    </r>
    <r>
      <rPr>
        <b/>
        <sz val="10"/>
        <rFont val="Arial"/>
        <family val="2"/>
      </rPr>
      <t>Not</t>
    </r>
    <r>
      <rPr>
        <sz val="10"/>
        <rFont val="Arial"/>
        <family val="2"/>
      </rPr>
      <t xml:space="preserve"> they come</t>
    </r>
    <r>
      <rPr>
        <b/>
        <sz val="10"/>
        <rFont val="Arial"/>
        <family val="2"/>
      </rPr>
      <t xml:space="preserve"> transformed</t>
    </r>
    <r>
      <rPr>
        <sz val="10"/>
        <rFont val="Arial"/>
        <family val="2"/>
      </rPr>
      <t>)</t>
    </r>
  </si>
  <si>
    <r>
      <t xml:space="preserve">
</t>
    </r>
    <r>
      <rPr>
        <sz val="10"/>
        <rFont val="宋体"/>
        <charset val="134"/>
      </rPr>
      <t>质量平衡验证</t>
    </r>
    <r>
      <rPr>
        <sz val="10"/>
        <rFont val="Arial"/>
        <family val="2"/>
      </rPr>
      <t xml:space="preserve">
</t>
    </r>
    <r>
      <rPr>
        <sz val="10"/>
        <rFont val="宋体"/>
        <charset val="134"/>
      </rPr>
      <t>平衡表填写说明（产品或未加工产品的质量平衡）</t>
    </r>
    <r>
      <rPr>
        <sz val="10"/>
        <rFont val="Arial"/>
        <family val="2"/>
      </rPr>
      <t xml:space="preserve">
</t>
    </r>
    <r>
      <rPr>
        <sz val="10"/>
        <rFont val="宋体"/>
        <charset val="134"/>
      </rPr>
      <t>选择相关周期内最重要的产品；</t>
    </r>
    <r>
      <rPr>
        <sz val="10"/>
        <rFont val="Arial"/>
        <family val="2"/>
      </rPr>
      <t xml:space="preserve"> </t>
    </r>
    <r>
      <rPr>
        <sz val="10"/>
        <rFont val="宋体"/>
        <charset val="134"/>
      </rPr>
      <t>每选择一个产品填写一张平衡表。</t>
    </r>
    <r>
      <rPr>
        <sz val="10"/>
        <rFont val="Arial"/>
        <family val="2"/>
      </rPr>
      <t xml:space="preserve">
</t>
    </r>
    <r>
      <rPr>
        <sz val="10"/>
        <rFont val="宋体"/>
        <charset val="134"/>
      </rPr>
      <t>质量平衡验证的目标：</t>
    </r>
    <r>
      <rPr>
        <sz val="10"/>
        <rFont val="Arial"/>
        <family val="2"/>
      </rPr>
      <t xml:space="preserve">
</t>
    </r>
    <r>
      <rPr>
        <sz val="10"/>
        <rFont val="宋体"/>
        <charset val="134"/>
      </rPr>
      <t>质量平衡验证的目的是确定生产者或生产者组织的投入量和产出量的平衡，特别是有机或有机转换产品量的合理性</t>
    </r>
    <r>
      <rPr>
        <sz val="10"/>
        <rFont val="Arial"/>
        <family val="2"/>
      </rPr>
      <t xml:space="preserve">
</t>
    </r>
    <r>
      <rPr>
        <b/>
        <sz val="10"/>
        <rFont val="Arial"/>
        <family val="2"/>
      </rPr>
      <t>Mass balance verifications</t>
    </r>
    <r>
      <rPr>
        <sz val="10"/>
        <rFont val="Arial"/>
        <family val="2"/>
      </rPr>
      <t xml:space="preserve">
</t>
    </r>
    <r>
      <rPr>
        <b/>
        <u/>
        <sz val="10"/>
        <rFont val="Arial"/>
        <family val="2"/>
      </rPr>
      <t xml:space="preserve">Instructions for filling </t>
    </r>
    <r>
      <rPr>
        <b/>
        <sz val="10"/>
        <rFont val="Arial"/>
        <family val="2"/>
      </rPr>
      <t xml:space="preserve">in the flow form (mass balance for unprocessed products)
</t>
    </r>
    <r>
      <rPr>
        <sz val="10"/>
        <rFont val="Arial"/>
        <family val="2"/>
      </rPr>
      <t xml:space="preserve">Select the most significant products for the period in question; fill in as many flow forms as there are products selected.
</t>
    </r>
    <r>
      <rPr>
        <b/>
        <u/>
        <sz val="10"/>
        <rFont val="Arial"/>
        <family val="2"/>
      </rPr>
      <t>Objectives</t>
    </r>
    <r>
      <rPr>
        <b/>
        <sz val="10"/>
        <rFont val="Arial"/>
        <family val="2"/>
      </rPr>
      <t xml:space="preserve"> of mass balance verifications:</t>
    </r>
    <r>
      <rPr>
        <sz val="10"/>
        <rFont val="Arial"/>
        <family val="2"/>
      </rPr>
      <t xml:space="preserve">
The objective of the mass balance verification is to determine the balance of inputs and the output volume of the operator or group of operators and in particular the plausibility of the volumes of organic or in-conversion products
</t>
    </r>
  </si>
  <si>
    <r>
      <t xml:space="preserve">产品名称
</t>
    </r>
    <r>
      <rPr>
        <b/>
        <sz val="10"/>
        <rFont val="Arial"/>
        <family val="2"/>
      </rPr>
      <t>considered product:</t>
    </r>
  </si>
  <si>
    <r>
      <t>自</t>
    </r>
    <r>
      <rPr>
        <b/>
        <sz val="10"/>
        <rFont val="Arial"/>
        <family val="2"/>
      </rPr>
      <t>from the</t>
    </r>
  </si>
  <si>
    <r>
      <t>至</t>
    </r>
    <r>
      <rPr>
        <b/>
        <sz val="10"/>
        <rFont val="Arial"/>
        <family val="2"/>
      </rPr>
      <t>to the</t>
    </r>
  </si>
  <si>
    <r>
      <t>初始库存</t>
    </r>
    <r>
      <rPr>
        <b/>
        <sz val="10"/>
        <rFont val="Arial"/>
        <family val="2"/>
      </rPr>
      <t xml:space="preserve">
Beginning Inventory (BI)</t>
    </r>
  </si>
  <si>
    <r>
      <t xml:space="preserve">
</t>
    </r>
    <r>
      <rPr>
        <b/>
        <sz val="10"/>
        <rFont val="宋体"/>
        <charset val="134"/>
      </rPr>
      <t>购入数量</t>
    </r>
    <r>
      <rPr>
        <b/>
        <sz val="10"/>
        <rFont val="Arial"/>
        <family val="2"/>
      </rPr>
      <t>Acquisitions (A)</t>
    </r>
  </si>
  <si>
    <r>
      <t>销售数量</t>
    </r>
    <r>
      <rPr>
        <b/>
        <sz val="10"/>
        <rFont val="Arial"/>
        <family val="2"/>
      </rPr>
      <t xml:space="preserve">
sales (S)</t>
    </r>
  </si>
  <si>
    <r>
      <t>理论上的终末库存</t>
    </r>
    <r>
      <rPr>
        <b/>
        <sz val="10"/>
        <rFont val="Arial"/>
        <family val="2"/>
      </rPr>
      <t xml:space="preserve">
Theoretical final inventory (TFI) 
(TFI= B+A-S)</t>
    </r>
  </si>
  <si>
    <r>
      <t>实际库存量</t>
    </r>
    <r>
      <rPr>
        <b/>
        <sz val="10"/>
        <rFont val="Arial"/>
        <family val="2"/>
      </rPr>
      <t>Actual Final Inventory (AFI)</t>
    </r>
  </si>
  <si>
    <r>
      <t>库存差异</t>
    </r>
    <r>
      <rPr>
        <b/>
        <sz val="10"/>
        <rFont val="Arial"/>
        <family val="2"/>
      </rPr>
      <t xml:space="preserve">
TFI-AFI</t>
    </r>
  </si>
  <si>
    <r>
      <t>平衡，库存差异≥</t>
    </r>
    <r>
      <rPr>
        <b/>
        <sz val="10"/>
        <rFont val="Arial"/>
        <family val="2"/>
      </rPr>
      <t>0</t>
    </r>
    <r>
      <rPr>
        <b/>
        <sz val="10"/>
        <rFont val="宋体"/>
        <charset val="134"/>
      </rPr>
      <t>；不平衡，库存差异＜</t>
    </r>
    <r>
      <rPr>
        <b/>
        <sz val="10"/>
        <rFont val="Arial"/>
        <family val="2"/>
      </rPr>
      <t>0
Budget congruence YES: TFI-AFI ≥ 0 NO: TFI-AFI&lt;0 (1)</t>
    </r>
  </si>
  <si>
    <r>
      <t>（</t>
    </r>
    <r>
      <rPr>
        <b/>
        <sz val="8"/>
        <rFont val="Arial"/>
        <family val="2"/>
      </rPr>
      <t>1</t>
    </r>
    <r>
      <rPr>
        <b/>
        <sz val="8"/>
        <rFont val="宋体"/>
        <charset val="134"/>
      </rPr>
      <t>）</t>
    </r>
    <r>
      <rPr>
        <b/>
        <sz val="8"/>
        <rFont val="Arial"/>
        <family val="2"/>
      </rPr>
      <t xml:space="preserve"> </t>
    </r>
    <r>
      <rPr>
        <b/>
        <sz val="8"/>
        <rFont val="宋体"/>
        <charset val="134"/>
      </rPr>
      <t>注：如果库存差异</t>
    </r>
    <r>
      <rPr>
        <b/>
        <sz val="8"/>
        <rFont val="Arial"/>
        <family val="2"/>
      </rPr>
      <t>&lt;0</t>
    </r>
    <r>
      <rPr>
        <b/>
        <sz val="8"/>
        <rFont val="宋体"/>
        <charset val="134"/>
      </rPr>
      <t>，则数量不平衡，则应研究并说明存在差异的原因，必要时开具</t>
    </r>
    <r>
      <rPr>
        <b/>
        <sz val="8"/>
        <rFont val="Arial"/>
        <family val="2"/>
      </rPr>
      <t>NC</t>
    </r>
    <r>
      <rPr>
        <b/>
        <sz val="8"/>
        <rFont val="宋体"/>
        <charset val="134"/>
      </rPr>
      <t>（不符合项）</t>
    </r>
    <r>
      <rPr>
        <b/>
        <sz val="8"/>
        <rFont val="Arial"/>
        <family val="2"/>
      </rPr>
      <t>(1)</t>
    </r>
    <r>
      <rPr>
        <sz val="8"/>
        <rFont val="Arial"/>
        <family val="2"/>
      </rPr>
      <t xml:space="preserve"> note: if TFI – AFI &lt;0 therefore NO (not congruent) from the balance sheet, a possible tolerance must be evaluated and justified or NC (non-conformity) opened</t>
    </r>
  </si>
  <si>
    <r>
      <t>请备注不平衡的原因：</t>
    </r>
    <r>
      <rPr>
        <b/>
        <sz val="10"/>
        <rFont val="Arial"/>
        <family val="2"/>
      </rPr>
      <t>Notes</t>
    </r>
    <r>
      <rPr>
        <sz val="10"/>
        <rFont val="Arial"/>
        <family val="2"/>
      </rPr>
      <t xml:space="preserve"> for verification of</t>
    </r>
    <r>
      <rPr>
        <b/>
        <sz val="10"/>
        <rFont val="Arial"/>
        <family val="2"/>
      </rPr>
      <t xml:space="preserve"> mass balance:</t>
    </r>
  </si>
  <si>
    <r>
      <t>产品名称</t>
    </r>
    <r>
      <rPr>
        <b/>
        <sz val="9"/>
        <rFont val="Arial"/>
        <family val="2"/>
      </rPr>
      <t xml:space="preserve">product </t>
    </r>
  </si>
  <si>
    <r>
      <t>供应商名称</t>
    </r>
    <r>
      <rPr>
        <b/>
        <sz val="9"/>
        <rFont val="Arial"/>
        <family val="2"/>
      </rPr>
      <t xml:space="preserve">
suppliers' name</t>
    </r>
  </si>
  <si>
    <r>
      <rPr>
        <b/>
        <sz val="10"/>
        <rFont val="宋体"/>
        <charset val="134"/>
      </rPr>
      <t>供应商认证机构</t>
    </r>
    <r>
      <rPr>
        <b/>
        <sz val="10"/>
        <rFont val="Arial"/>
        <family val="2"/>
      </rPr>
      <t>supplier's CB</t>
    </r>
  </si>
  <si>
    <r>
      <rPr>
        <b/>
        <sz val="9"/>
        <rFont val="宋体"/>
        <charset val="134"/>
      </rPr>
      <t>供应商证书符合性</t>
    </r>
    <r>
      <rPr>
        <b/>
        <sz val="9"/>
        <rFont val="Arial"/>
        <family val="2"/>
      </rPr>
      <t>certificate of conformity</t>
    </r>
  </si>
  <si>
    <r>
      <t>数量</t>
    </r>
    <r>
      <rPr>
        <b/>
        <sz val="9"/>
        <rFont val="Arial"/>
        <family val="2"/>
      </rPr>
      <t xml:space="preserve">
amount</t>
    </r>
  </si>
  <si>
    <r>
      <rPr>
        <b/>
        <sz val="9"/>
        <rFont val="宋体"/>
        <charset val="134"/>
      </rPr>
      <t>购</t>
    </r>
    <r>
      <rPr>
        <b/>
        <sz val="9"/>
        <rFont val="Arial"/>
        <family val="2"/>
      </rPr>
      <t>TC</t>
    </r>
    <r>
      <rPr>
        <b/>
        <sz val="9"/>
        <rFont val="宋体"/>
        <charset val="134"/>
      </rPr>
      <t>或票据</t>
    </r>
    <r>
      <rPr>
        <b/>
        <sz val="9"/>
        <rFont val="Arial"/>
        <family val="2"/>
      </rPr>
      <t>purchase documents reference</t>
    </r>
  </si>
  <si>
    <r>
      <t>备注</t>
    </r>
    <r>
      <rPr>
        <b/>
        <sz val="9"/>
        <rFont val="Arial"/>
        <family val="2"/>
      </rPr>
      <t>Note</t>
    </r>
  </si>
  <si>
    <r>
      <t>销售验证</t>
    </r>
    <r>
      <rPr>
        <b/>
        <sz val="10"/>
        <rFont val="Arial"/>
        <family val="2"/>
      </rPr>
      <t>SALES VERIFICATION AREA</t>
    </r>
  </si>
  <si>
    <r>
      <rPr>
        <b/>
        <sz val="9"/>
        <rFont val="宋体"/>
        <charset val="134"/>
      </rPr>
      <t>散装（</t>
    </r>
    <r>
      <rPr>
        <b/>
        <sz val="9"/>
        <rFont val="Arial"/>
        <family val="2"/>
      </rPr>
      <t>S</t>
    </r>
    <r>
      <rPr>
        <b/>
        <sz val="9"/>
        <rFont val="宋体"/>
        <charset val="134"/>
      </rPr>
      <t>）或包装（</t>
    </r>
    <r>
      <rPr>
        <b/>
        <sz val="9"/>
        <rFont val="Arial"/>
        <family val="2"/>
      </rPr>
      <t>C</t>
    </r>
    <r>
      <rPr>
        <b/>
        <sz val="9"/>
        <rFont val="宋体"/>
        <charset val="134"/>
      </rPr>
      <t>）</t>
    </r>
    <r>
      <rPr>
        <b/>
        <sz val="9"/>
        <rFont val="Arial"/>
        <family val="2"/>
      </rPr>
      <t xml:space="preserve">
bulk (S) or packaged (C)</t>
    </r>
  </si>
  <si>
    <r>
      <rPr>
        <b/>
        <sz val="9"/>
        <rFont val="宋体"/>
        <charset val="134"/>
      </rPr>
      <t>销售证（</t>
    </r>
    <r>
      <rPr>
        <b/>
        <sz val="9"/>
        <rFont val="Arial"/>
        <family val="2"/>
      </rPr>
      <t>TC</t>
    </r>
    <r>
      <rPr>
        <b/>
        <sz val="9"/>
        <rFont val="宋体"/>
        <charset val="134"/>
      </rPr>
      <t>）或销售记录</t>
    </r>
    <r>
      <rPr>
        <b/>
        <sz val="9"/>
        <rFont val="Arial"/>
        <family val="2"/>
      </rPr>
      <t xml:space="preserve">
ref. doc. sale and/or DTPB</t>
    </r>
  </si>
  <si>
    <r>
      <t>可追溯性表格</t>
    </r>
    <r>
      <rPr>
        <b/>
        <sz val="10"/>
        <rFont val="Arial"/>
        <family val="2"/>
      </rPr>
      <t xml:space="preserve"> TRACEABILITY FORM</t>
    </r>
  </si>
  <si>
    <r>
      <t>可追溯性验证：</t>
    </r>
    <r>
      <rPr>
        <b/>
        <sz val="10"/>
        <rFont val="Arial"/>
        <family val="2"/>
      </rPr>
      <t xml:space="preserve">
</t>
    </r>
    <r>
      <rPr>
        <b/>
        <sz val="10"/>
        <rFont val="宋体"/>
        <charset val="134"/>
      </rPr>
      <t>填写追溯表的说明：</t>
    </r>
    <r>
      <rPr>
        <b/>
        <sz val="10"/>
        <rFont val="Arial"/>
        <family val="2"/>
      </rPr>
      <t xml:space="preserve">
</t>
    </r>
    <r>
      <rPr>
        <b/>
        <sz val="10"/>
        <rFont val="宋体"/>
        <charset val="134"/>
      </rPr>
      <t>选择一批成品并对其进行验证（如果是多成分产品，则验证各种有机农业原材料）。</t>
    </r>
    <r>
      <rPr>
        <b/>
        <sz val="10"/>
        <rFont val="Arial"/>
        <family val="2"/>
      </rPr>
      <t xml:space="preserve">
</t>
    </r>
    <r>
      <rPr>
        <b/>
        <sz val="10"/>
        <rFont val="宋体"/>
        <charset val="134"/>
      </rPr>
      <t>验证所考虑的条目是否来自</t>
    </r>
    <r>
      <rPr>
        <b/>
        <sz val="10"/>
        <rFont val="Arial"/>
        <family val="2"/>
      </rPr>
      <t xml:space="preserve"> M27 </t>
    </r>
    <r>
      <rPr>
        <b/>
        <sz val="10"/>
        <rFont val="宋体"/>
        <charset val="134"/>
      </rPr>
      <t>中输入的供应商。</t>
    </r>
    <r>
      <rPr>
        <b/>
        <sz val="10"/>
        <rFont val="Arial"/>
        <family val="2"/>
      </rPr>
      <t xml:space="preserve">
</t>
    </r>
    <r>
      <rPr>
        <b/>
        <sz val="10"/>
        <rFont val="宋体"/>
        <charset val="134"/>
      </rPr>
      <t>在可追溯性验证的注释部分，描述是否对该时间段内完成的所有批次进行验证，或仅对一批进行抽样。</t>
    </r>
    <r>
      <rPr>
        <b/>
        <sz val="10"/>
        <rFont val="Arial"/>
        <family val="2"/>
      </rPr>
      <t xml:space="preserve">
</t>
    </r>
    <r>
      <rPr>
        <b/>
        <sz val="10"/>
        <rFont val="宋体"/>
        <charset val="134"/>
      </rPr>
      <t>追溯验证的目标</t>
    </r>
    <r>
      <rPr>
        <b/>
        <sz val="10"/>
        <rFont val="Arial"/>
        <family val="2"/>
      </rPr>
      <t xml:space="preserve">
</t>
    </r>
    <r>
      <rPr>
        <b/>
        <sz val="10"/>
        <rFont val="宋体"/>
        <charset val="134"/>
      </rPr>
      <t xml:space="preserve">追溯验证的目的是确认经营者或经营者团体接收或发送的产品是否是有机产品或有机转换期的产品。
</t>
    </r>
    <r>
      <rPr>
        <b/>
        <sz val="10"/>
        <rFont val="Arial"/>
        <family val="2"/>
      </rPr>
      <t>Traceability verification: 
Instructions for completing the traceability form:</t>
    </r>
    <r>
      <rPr>
        <sz val="10"/>
        <rFont val="Arial"/>
        <family val="2"/>
      </rPr>
      <t xml:space="preserve">
Select a batch of a finished product(s) and conduct verification on this/these (in the case of multi-ingredient products, verify the various organic agricultural raw materials).
Verify that the entries considered are from suppliers entered in M27.
In the notes section fo verification of traceability, describe whether the verification is done for all lots done in this time period, or sampling only one lot.</t>
    </r>
    <r>
      <rPr>
        <strike/>
        <sz val="10"/>
        <rFont val="Arial"/>
        <family val="2"/>
      </rPr>
      <t xml:space="preserve">
</t>
    </r>
    <r>
      <rPr>
        <sz val="10"/>
        <rFont val="Arial"/>
        <family val="2"/>
      </rPr>
      <t xml:space="preserve">
</t>
    </r>
    <r>
      <rPr>
        <b/>
        <sz val="10"/>
        <rFont val="Arial"/>
        <family val="2"/>
      </rPr>
      <t>Objectives of traceability verification</t>
    </r>
    <r>
      <rPr>
        <sz val="10"/>
        <rFont val="Arial"/>
        <family val="2"/>
      </rPr>
      <t xml:space="preserve">
The purpose of the traceability verification is to confirm whether the products received or sent by the operator or group of operators are organic or in conversion.
</t>
    </r>
  </si>
  <si>
    <r>
      <t xml:space="preserve"> </t>
    </r>
    <r>
      <rPr>
        <sz val="8"/>
        <rFont val="宋体"/>
        <charset val="134"/>
      </rPr>
      <t>进行可追溯性验证的批号</t>
    </r>
    <r>
      <rPr>
        <sz val="8"/>
        <rFont val="Arial"/>
        <family val="2"/>
      </rPr>
      <t>traceability test for the</t>
    </r>
    <r>
      <rPr>
        <b/>
        <sz val="8"/>
        <rFont val="Arial"/>
        <family val="2"/>
      </rPr>
      <t>LOT</t>
    </r>
    <r>
      <rPr>
        <sz val="8"/>
        <rFont val="Arial"/>
        <family val="2"/>
      </rPr>
      <t>:</t>
    </r>
  </si>
  <si>
    <r>
      <t xml:space="preserve"> </t>
    </r>
    <r>
      <rPr>
        <sz val="8"/>
        <rFont val="宋体"/>
        <charset val="134"/>
      </rPr>
      <t>产品名称</t>
    </r>
    <r>
      <rPr>
        <sz val="8"/>
        <rFont val="Arial"/>
        <family val="2"/>
      </rPr>
      <t xml:space="preserve">
of the final </t>
    </r>
    <r>
      <rPr>
        <b/>
        <sz val="8"/>
        <rFont val="Arial"/>
        <family val="2"/>
      </rPr>
      <t>product considered</t>
    </r>
    <r>
      <rPr>
        <sz val="8"/>
        <rFont val="Arial"/>
        <family val="2"/>
      </rPr>
      <t>:</t>
    </r>
  </si>
  <si>
    <r>
      <t>上游追溯</t>
    </r>
    <r>
      <rPr>
        <sz val="8"/>
        <rFont val="Arial"/>
        <family val="2"/>
      </rPr>
      <t>Backward traceability:</t>
    </r>
  </si>
  <si>
    <r>
      <rPr>
        <b/>
        <sz val="9"/>
        <rFont val="宋体"/>
        <charset val="134"/>
      </rPr>
      <t>购买票据</t>
    </r>
    <r>
      <rPr>
        <b/>
        <sz val="9"/>
        <rFont val="Arial"/>
        <family val="2"/>
      </rPr>
      <t>/</t>
    </r>
    <r>
      <rPr>
        <b/>
        <sz val="9"/>
        <rFont val="宋体"/>
        <charset val="134"/>
      </rPr>
      <t>运输文件</t>
    </r>
    <r>
      <rPr>
        <b/>
        <sz val="9"/>
        <rFont val="Arial"/>
        <family val="2"/>
      </rPr>
      <t>delivery note/purchase invoice</t>
    </r>
  </si>
  <si>
    <r>
      <rPr>
        <b/>
        <sz val="9"/>
        <rFont val="宋体"/>
        <charset val="134"/>
      </rPr>
      <t>供应商（公司名称和地址）</t>
    </r>
    <r>
      <rPr>
        <b/>
        <sz val="9"/>
        <rFont val="Arial"/>
        <family val="2"/>
      </rPr>
      <t xml:space="preserve">
supplier (company name and address)</t>
    </r>
  </si>
  <si>
    <r>
      <rPr>
        <b/>
        <sz val="10"/>
        <rFont val="宋体"/>
        <charset val="134"/>
      </rPr>
      <t>供应商认证机构</t>
    </r>
    <r>
      <rPr>
        <b/>
        <sz val="10"/>
        <rFont val="Arial"/>
        <family val="2"/>
      </rPr>
      <t xml:space="preserve"> 
supplier's CB</t>
    </r>
  </si>
  <si>
    <r>
      <rPr>
        <b/>
        <sz val="9"/>
        <rFont val="宋体"/>
        <charset val="134"/>
      </rPr>
      <t>证书是否真实有效</t>
    </r>
    <r>
      <rPr>
        <b/>
        <sz val="9"/>
        <rFont val="Arial"/>
        <family val="2"/>
      </rPr>
      <t xml:space="preserve">
</t>
    </r>
    <r>
      <rPr>
        <b/>
        <sz val="9"/>
        <rFont val="宋体"/>
        <charset val="134"/>
      </rPr>
      <t>（是</t>
    </r>
    <r>
      <rPr>
        <b/>
        <sz val="9"/>
        <rFont val="Arial"/>
        <family val="2"/>
      </rPr>
      <t>YES/</t>
    </r>
    <r>
      <rPr>
        <b/>
        <sz val="9"/>
        <rFont val="宋体"/>
        <charset val="134"/>
      </rPr>
      <t>否</t>
    </r>
    <r>
      <rPr>
        <b/>
        <sz val="9"/>
        <rFont val="Arial"/>
        <family val="2"/>
      </rPr>
      <t>NO</t>
    </r>
    <r>
      <rPr>
        <b/>
        <sz val="9"/>
        <rFont val="宋体"/>
        <charset val="134"/>
      </rPr>
      <t>）</t>
    </r>
    <r>
      <rPr>
        <b/>
        <sz val="9"/>
        <rFont val="Arial"/>
        <family val="2"/>
      </rPr>
      <t xml:space="preserve">
valid certificate (yes/no)?</t>
    </r>
  </si>
  <si>
    <r>
      <t>可追溯性验证的备注：</t>
    </r>
    <r>
      <rPr>
        <b/>
        <sz val="10"/>
        <rFont val="Arial"/>
        <family val="2"/>
      </rPr>
      <t>Notes for verification of traceability:</t>
    </r>
  </si>
  <si>
    <t>□</t>
  </si>
  <si>
    <t>CHECK-LIST ANNEX F - IMPORTS FROM THIRD COUNTRIES</t>
  </si>
  <si>
    <t xml:space="preserve"> M_60F</t>
  </si>
  <si>
    <t>▪</t>
  </si>
  <si>
    <t>RS editorial staff</t>
  </si>
  <si>
    <t>RAQ check</t>
  </si>
  <si>
    <r>
      <rPr>
        <sz val="9"/>
        <rFont val="Arial"/>
        <family val="2"/>
      </rPr>
      <t xml:space="preserve"> Ed.02</t>
    </r>
    <r>
      <rPr>
        <sz val="9"/>
        <color rgb="FFFF0000"/>
        <rFont val="Arial"/>
        <family val="2"/>
      </rPr>
      <t>Rev. 01 CC approval dated 09/03/2022</t>
    </r>
  </si>
  <si>
    <t>Operator Code:</t>
  </si>
  <si>
    <t>UP code:</t>
  </si>
  <si>
    <t>Controlled period: from</t>
  </si>
  <si>
    <t>to the:</t>
  </si>
  <si>
    <t>Inspection Certificate No. (COI)</t>
  </si>
  <si>
    <t>invoice</t>
  </si>
  <si>
    <t>customs clearance date</t>
  </si>
  <si>
    <t>product</t>
  </si>
  <si>
    <t>customs code (CN code)</t>
  </si>
  <si>
    <t>quantity (kg)</t>
  </si>
  <si>
    <t>country of origin</t>
  </si>
  <si>
    <t>country of export</t>
  </si>
  <si>
    <t>supplier (exporter)</t>
  </si>
  <si>
    <t>CB</t>
  </si>
  <si>
    <t xml:space="preserve"> supplier's certificate number</t>
  </si>
  <si>
    <t>GENERAL IMPORT REQUIREMENTS</t>
  </si>
  <si>
    <t>YES</t>
  </si>
  <si>
    <t>NO</t>
  </si>
  <si>
    <t>Is the import activity correctly and consistently reported?</t>
  </si>
  <si>
    <t>Has the operator submitted the PAI by the deadline of 31/1? Have you submitted a variation PAI, where required?</t>
  </si>
  <si>
    <t>The batches of imported organic products are supported (where required) by an import certificate (COI) issued in the Traces environment and officially endorsed with the affixing of an electronic seal (except for exceptions) by the competent authority for free circulation in the EU; Is the COI checked and signed by the operator-first recipient upon receipt of the products?</t>
  </si>
  <si>
    <t>Is the arrival of the match (date and time) regularly communicated through the appropriate channel?</t>
  </si>
  <si>
    <t>Does the importer, when consignee, make correct use of the Traces system by completing the registrations due to him?</t>
  </si>
  <si>
    <t>IMPORTATION UNDER ADDITIONAL CHECKS</t>
  </si>
  <si>
    <t>YES'</t>
  </si>
  <si>
    <t>Have the products imported from third countries, falling under attachment 2 of Ministerial Decree 52932/22 been subjected to physical checks?</t>
  </si>
  <si>
    <t>Did the operator correctly record the results of the physical check?</t>
  </si>
  <si>
    <t>CONCLUSIONS:</t>
  </si>
  <si>
    <t>Inspection date</t>
  </si>
  <si>
    <t xml:space="preserve"> {inspection date}</t>
  </si>
  <si>
    <t>Inspector</t>
  </si>
  <si>
    <t xml:space="preserve"> {inspector}</t>
  </si>
  <si>
    <t>M_60N</t>
  </si>
  <si>
    <t>CHECK-LIST ANNEX N
WINE AND PRODUCT OF THE WINE SECTOR</t>
  </si>
  <si>
    <t xml:space="preserve"> Ed.02 Rv.00 Approval CC 16/12/2021</t>
  </si>
  <si>
    <t>reference period from:</t>
  </si>
  <si>
    <t>process steps</t>
  </si>
  <si>
    <t>regulatory references</t>
  </si>
  <si>
    <t>Requirements</t>
  </si>
  <si>
    <t>NA</t>
  </si>
  <si>
    <t>Comments</t>
  </si>
  <si>
    <t>use of products and substances</t>
  </si>
  <si>
    <t xml:space="preserve">UE Reg. 848/18
art.24
ann.II p.VI 1-2-3
UE Reg. 1165/21
 ann.V p.D
</t>
  </si>
  <si>
    <t xml:space="preserve">For each product falling within the wine sector, the operator presents to Bioagricert the relative recipe form M_24 wines containing a brief description of the preparation methods and the technological adjuvants used in the production process. For each non-organic ingredient (agricultural or not) the technical data sheets must be attached.
</t>
  </si>
  <si>
    <t>Products of the wine sector shall be produced from organic raw material</t>
  </si>
  <si>
    <t>Only products and substances authorised pursuant to Regulation.Reg.UE 1165/21 all.V p.D for use
in organic production may be used for the making of products of the wine sector.</t>
  </si>
  <si>
    <t>For the verification of the availability of substances for oenological use with the requirement "obtained from organic raw materials", the applicable specific provisions must be followed</t>
  </si>
  <si>
    <t>Yeasts must be listed for individual strains</t>
  </si>
  <si>
    <t>permitted practices</t>
  </si>
  <si>
    <t>Only oenological practices, processes and treatments, including the restrictions provided for in Article 80 and Article 83(2) of Regulation (EU) No 1308/2013, in Article 3, Articles 5 to 9 and Articles 11 to 14 of Regulation (EC) No 606/2009, and in the Annexes to those Regulations used before 1 August 2010 shall be permitted.</t>
  </si>
  <si>
    <t>permitted practices subject to restrictions</t>
  </si>
  <si>
    <t>Only heat treatments in accordance with point 2 of Annex I A to Regulation (EC) No 606/2009, provided that the temperature does not exceed 75 °C shall be permitted</t>
  </si>
  <si>
    <t>Only centrifuging and filtration with or without an inert filtering agent in accordance with point 3 of Annex I A to Regulation (EC) No 606/2009, provided that the size of the pores is not smaller than 0,2 micrometres shall be permitted</t>
  </si>
  <si>
    <t>prohibited practices</t>
  </si>
  <si>
    <t>The partial concentration through cooling in accordance with point c) of Section B.1 of Part I of Annex VIII to Regulation (EU) No 1308/2013 shall be prohibited</t>
  </si>
  <si>
    <t>The elimination of sulphur dioxide by physical processes in accordance with point 8 of Annex I A to Regulation (EC) No 606/2009 shall be prohibited</t>
  </si>
  <si>
    <t>The electrodialysis treatment to ensure the tartaric stabilisation of the wine in accordance with point 36 of Annex I A to Regulation (EC) No 606/2009  shall be prohibited</t>
  </si>
  <si>
    <t>The partial dealcoholisation of wine in accordance with point 40 of Annex I A to Regulation (EC) No 606/2009 shall be prohibited</t>
  </si>
  <si>
    <t>The treatment with cation exchangers to ensure the tartaric stabilisation of the wine in accordance with point 43 of Annex I A to Regulation (EC) No 606/2009  shall be prohibited</t>
  </si>
  <si>
    <t>CONCLUSIONS</t>
  </si>
  <si>
    <t>CHECK-LIST ATTACHED L VERIFY EXPORT IN EQUIVALENCE</t>
  </si>
  <si>
    <t xml:space="preserve"> M_60L</t>
  </si>
  <si>
    <t xml:space="preserve"> Ed. 03 Rev. 00 CC approval dated 12/16/2021</t>
  </si>
  <si>
    <t>Operator code:</t>
  </si>
  <si>
    <r>
      <rPr>
        <b/>
        <sz val="10"/>
        <rFont val="Arial"/>
        <family val="2"/>
      </rPr>
      <t xml:space="preserve">reference period </t>
    </r>
    <r>
      <rPr>
        <sz val="10"/>
        <rFont val="Arial"/>
        <family val="2"/>
      </rPr>
      <t>from</t>
    </r>
    <r>
      <rPr>
        <b/>
        <sz val="10"/>
        <rFont val="Arial"/>
        <family val="2"/>
      </rPr>
      <t>:</t>
    </r>
  </si>
  <si>
    <t>to:</t>
  </si>
  <si>
    <r>
      <rPr>
        <b/>
        <sz val="12"/>
        <rFont val="Arial"/>
        <family val="2"/>
      </rPr>
      <t xml:space="preserve"> EUCOEA EQUIVALENCE AGREEMENT: UE – CANADA (Organic Products Regulations)</t>
    </r>
  </si>
  <si>
    <r>
      <rPr>
        <b/>
        <sz val="12"/>
        <rFont val="Arial"/>
        <family val="2"/>
      </rPr>
      <t>LABELING ORGANIC PRODUCTS FOR CANADA</t>
    </r>
  </si>
  <si>
    <t>Note</t>
  </si>
  <si>
    <t>Label management (CAN/CGSB 32.310 current edition and EUCOEA)</t>
  </si>
  <si>
    <t xml:space="preserve"> Does the operator keep records of approved and/or EU/COR labels?</t>
  </si>
  <si>
    <t>Language (OPR-21)</t>
  </si>
  <si>
    <t>Do the labels have wording in English and French?</t>
  </si>
  <si>
    <t>Use of the COR logo (OPR-22, sch 22 3 2 -OPR 25 c)</t>
  </si>
  <si>
    <t>Is the COR logo voluntary, if it is used, does it comply with the graphic requirements set by the OPR?</t>
  </si>
  <si>
    <t>Is the logo only used on products ≥ 95% organic?</t>
  </si>
  <si>
    <t xml:space="preserve"> Are any of the following wordings shown near the logo? “Imported from /Importé .. (Country)” or “Product of /Produit de.. (Country)”</t>
  </si>
  <si>
    <t xml:space="preserve"> Type of products and labels (NB: The words "100% organic" and "made with organic x" are not allowed)</t>
  </si>
  <si>
    <t>For products ≥ 95% organic, do the labels comply with the requirements set by the OPR? Have the labels been approved?</t>
  </si>
  <si>
    <t>For 70 - 95% organic products: - the use of the logo is not permitted. - do the labels comply with the requirements of the OPR? - is the qualification expressed in terms of "% organic ingredients"? - have the labels been approved?</t>
  </si>
  <si>
    <t>For &lt;70% organic products: - the use of the logo is not allowed. - do the labels comply with the requirements of the OPR? - is the qualification expressed as organic qualification of the single organic ingredient in the ingredient list only? - have the labels been approved?</t>
  </si>
  <si>
    <t>Semi-finished labels not intended for the final consumer</t>
  </si>
  <si>
    <t xml:space="preserve"> Do the labels carry the following information (in one of the two official languages – French or English)?: a) name and address of the operator (bottler; distributor; importer; packer; processor, etc.) b) the name of the product c) classification organic product d) information that ensures traceability (e.g. lot number). e) reference to Bioagricert Certified by Bioagricert srl - Operator code: IT BIO 007 XXXXXX - e-mail: info@bioagricert.org</t>
  </si>
  <si>
    <t xml:space="preserve"> Transactions and Declarations of Conformity</t>
  </si>
  <si>
    <t>Does the operator accompany the transactions to Canada with batch certificates issued on the Bioagricert portal /www.trasparente-check.com?</t>
  </si>
  <si>
    <r>
      <rPr>
        <b/>
        <sz val="12"/>
        <rFont val="Arial"/>
        <family val="2"/>
      </rPr>
      <t>EU-NOP EQUIVALENCE AGREEMENT: EU – UNITED STATES OF AMERICA (National Organic Program) [nb: the agreement does not include aquaculture]</t>
    </r>
  </si>
  <si>
    <t>Products classified as "100% organic" [NOP 205.301 (a)]</t>
  </si>
  <si>
    <t xml:space="preserve"> Do the products declared “100% organic” contain 100% organic ingredients, including adjuvants if used (e.g. flocculating agents; filtering agents)? .</t>
  </si>
  <si>
    <t xml:space="preserve"> Use of the NOP Logo (NOP 205.311)</t>
  </si>
  <si>
    <t xml:space="preserve"> Is the USDA logo voluntary when used, does it meet the graphic requirements of the NOP?</t>
  </si>
  <si>
    <t xml:space="preserve"> The USDA logo is used for “100% organic” or “organic” products, but not for “made with…” products??</t>
  </si>
  <si>
    <t>If the logo is used, are the following wordings present?: Cerified organic by Bioagricert srl Operator code: xyzl e-mail: info@bioagricert.org</t>
  </si>
  <si>
    <t>Labeling (NOP 205.303-205.304)</t>
  </si>
  <si>
    <t>- Do labels for pre-packaged products such as "100 % organic" or "organic" meet the labeling requirements of NOP-205.303? - are the labels approved by Bioagricert?</t>
  </si>
  <si>
    <r>
      <rPr>
        <b/>
        <sz val="9"/>
        <rFont val="Arial"/>
        <family val="2"/>
      </rPr>
      <t xml:space="preserve"> WINE</t>
    </r>
    <r>
      <rPr>
        <sz val="9"/>
        <rFont val="Arial"/>
        <family val="2"/>
      </rPr>
      <t>[</t>
    </r>
    <r>
      <rPr>
        <b/>
        <sz val="9"/>
        <rFont val="Arial"/>
        <family val="2"/>
      </rPr>
      <t xml:space="preserve"> the wine is not covered by the EU-NOP equivalence agreement therefore</t>
    </r>
    <r>
      <rPr>
        <b/>
        <u/>
        <sz val="9"/>
        <rFont val="Arial"/>
        <family val="2"/>
      </rPr>
      <t>needs to</t>
    </r>
    <r>
      <rPr>
        <b/>
        <sz val="9"/>
        <rFont val="Arial"/>
        <family val="2"/>
      </rPr>
      <t xml:space="preserve"> comply with the composition and labeling requirements established by the NOP (205.301-205.303-205.304)</t>
    </r>
    <r>
      <rPr>
        <sz val="9"/>
        <rFont val="Arial"/>
        <family val="2"/>
      </rPr>
      <t>]</t>
    </r>
  </si>
  <si>
    <t>does the wine classified as "100% organic": - contain 100% organic ingredients, including adjuvants (e.g. flocculating agents; filtering agents) ? - does the operator have analyzes showing that the wine contains less than 10 ppm of sulphites?</t>
  </si>
  <si>
    <t>the wine classified as "organic": - does it contain at least 95% organic ingredients? -all other remaining ingredients (5%) are non-agricultural substances (NOP-205.605) or non-bio agricultural products that are not commercially available in bio form and comply with NOP-205.606? - if labeled, do the labels meet the labeling requirements of NOP-205.303? - does the operator have analyzes showing that the wine contains less than 10 ppm of sulphites?</t>
  </si>
  <si>
    <r>
      <rPr>
        <sz val="8"/>
        <rFont val="Arial"/>
        <family val="2"/>
      </rPr>
      <t>wines classified as "made with organic ingredients": - do they contain at least 70% organic ingredients? - if labeled, do the labels meet the labeling requirements of NOP-205.304? (</t>
    </r>
    <r>
      <rPr>
        <b/>
        <sz val="8"/>
        <rFont val="Arial"/>
        <family val="2"/>
      </rPr>
      <t xml:space="preserve"> NB:</t>
    </r>
    <r>
      <rPr>
        <sz val="8"/>
        <rFont val="Arial"/>
        <family val="2"/>
      </rPr>
      <t xml:space="preserve"> the logo is forbidden) - Sulfur Dioxide can be used but:</t>
    </r>
    <r>
      <rPr>
        <sz val="8"/>
        <rFont val="Wingdings"/>
        <charset val="2"/>
      </rPr>
      <t>u</t>
    </r>
    <r>
      <rPr>
        <sz val="8"/>
        <rFont val="Arial"/>
        <family val="2"/>
      </rPr>
      <t xml:space="preserve"> the use of metabisulphite is prohibited</t>
    </r>
    <r>
      <rPr>
        <sz val="8"/>
        <rFont val="Wingdings"/>
        <charset val="2"/>
      </rPr>
      <t>u</t>
    </r>
    <r>
      <rPr>
        <sz val="8"/>
        <rFont val="Arial"/>
        <family val="2"/>
      </rPr>
      <t xml:space="preserve"> total sulfur must be &lt; 100 ppm</t>
    </r>
  </si>
  <si>
    <t>ZOOTECHNICAL PRODUCTIONS the equivalence agreement does not allow the permanence of the animal treated with antibiotics in the group of organic animals</t>
  </si>
  <si>
    <r>
      <rPr>
        <sz val="8"/>
        <rFont val="Arial"/>
        <family val="2"/>
      </rPr>
      <t>- is present the</t>
    </r>
    <r>
      <rPr>
        <u/>
        <sz val="8"/>
        <rFont val="Arial"/>
        <family val="2"/>
      </rPr>
      <t xml:space="preserve"> complementary certificate</t>
    </r>
    <r>
      <rPr>
        <sz val="8"/>
        <rFont val="Arial"/>
        <family val="2"/>
      </rPr>
      <t xml:space="preserve"> (all EU Reg. 2304/21) in case of direct purchase from a breeder? - is there a declaration of absence of use of antibiotics for raw materials/semi-finished products of animal origin purchased in the subsequent stages with respect to primary production?</t>
    </r>
    <r>
      <rPr>
        <b/>
        <sz val="8"/>
        <rFont val="Arial"/>
        <family val="2"/>
      </rPr>
      <t xml:space="preserve"> nb</t>
    </r>
    <r>
      <rPr>
        <sz val="8"/>
        <rFont val="Arial"/>
        <family val="2"/>
      </rPr>
      <t>for beekeeping productions the requirement is understood to be pre-satisfied as in the EU the general legislation absolutely prohibits antibiotics</t>
    </r>
  </si>
  <si>
    <r>
      <rPr>
        <sz val="8"/>
        <rFont val="Arial"/>
        <family val="2"/>
      </rPr>
      <t xml:space="preserve"> The operator complies</t>
    </r>
    <r>
      <rPr>
        <u/>
        <sz val="8"/>
        <rFont val="Arial"/>
        <family val="2"/>
      </rPr>
      <t>to the obligation</t>
    </r>
    <r>
      <rPr>
        <sz val="8"/>
        <rFont val="Arial"/>
        <family val="2"/>
      </rPr>
      <t xml:space="preserve"> to accompany transactions to the USA with NOP import certificates issued on the Bioagricert / www.trasparente-check.com portal?</t>
    </r>
  </si>
  <si>
    <r>
      <rPr>
        <b/>
        <sz val="12"/>
        <rFont val="Arial"/>
        <family val="2"/>
      </rPr>
      <t xml:space="preserve"> EU-SOUTH KOREA EQUIVALENCE AGREEMENT: EU – SOUTH KOREA (Act on Promotion of Environmentally-friendly Agriculture and Fisheries and Management and Support for Organic Food) [nb: processed products only&gt;95%]</t>
    </r>
  </si>
  <si>
    <t>type of product exported</t>
  </si>
  <si>
    <t>does the operator, in accordance with the equivalence agreement, export only processed products classified as "organic"?</t>
  </si>
  <si>
    <t xml:space="preserve"> labeling and use of the South Korea organic logo</t>
  </si>
  <si>
    <t xml:space="preserve"> Is the logo, if used, only used on products ≥ 95% organic?</t>
  </si>
  <si>
    <t>Does the label include the following information? - company name of the producer - telephone contact in Korea - address of the packaging plant - name of the CO - certification number (CO initials + operator code)</t>
  </si>
  <si>
    <r>
      <rPr>
        <sz val="8"/>
        <rFont val="Arial"/>
        <family val="2"/>
      </rPr>
      <t>The operator complies</t>
    </r>
    <r>
      <rPr>
        <u/>
        <sz val="8"/>
        <rFont val="Arial"/>
        <family val="2"/>
      </rPr>
      <t>to the obligation</t>
    </r>
    <r>
      <rPr>
        <sz val="8"/>
        <rFont val="Arial"/>
        <family val="2"/>
      </rPr>
      <t xml:space="preserve"> to accompany transactions to South Korea with specific certificates (NAQS import certificate) issued on the Bioagricert / www.trasparente-check.com portal?</t>
    </r>
  </si>
  <si>
    <t>Inspection date:</t>
  </si>
  <si>
    <t>Inspector:</t>
  </si>
  <si>
    <r>
      <rPr>
        <sz val="12"/>
        <rFont val="Arial"/>
        <family val="2"/>
      </rPr>
      <t xml:space="preserve"> YES</t>
    </r>
    <r>
      <rPr>
        <sz val="16"/>
        <rFont val="Arial"/>
        <family val="2"/>
      </rPr>
      <t>□</t>
    </r>
  </si>
  <si>
    <r>
      <rPr>
        <sz val="12"/>
        <rFont val="Arial"/>
        <family val="2"/>
      </rPr>
      <t xml:space="preserve"> NO</t>
    </r>
    <r>
      <rPr>
        <sz val="16"/>
        <rFont val="Arial"/>
        <family val="2"/>
      </rPr>
      <t>□</t>
    </r>
  </si>
  <si>
    <t>■</t>
  </si>
  <si>
    <r>
      <rPr>
        <sz val="12"/>
        <rFont val="Arial"/>
        <family val="2"/>
      </rPr>
      <t xml:space="preserve"> YES</t>
    </r>
    <r>
      <rPr>
        <sz val="16"/>
        <rFont val="Arial"/>
        <family val="2"/>
      </rPr>
      <t>■</t>
    </r>
  </si>
  <si>
    <r>
      <rPr>
        <sz val="12"/>
        <rFont val="Arial"/>
        <family val="2"/>
      </rPr>
      <t xml:space="preserve"> NO</t>
    </r>
    <r>
      <rPr>
        <sz val="16"/>
        <rFont val="Arial"/>
        <family val="2"/>
      </rPr>
      <t>■</t>
    </r>
  </si>
  <si>
    <t>A □</t>
  </si>
  <si>
    <t>To ■</t>
  </si>
  <si>
    <t>B □</t>
  </si>
  <si>
    <t>B ■</t>
  </si>
  <si>
    <t>C □</t>
  </si>
  <si>
    <t>C ■</t>
  </si>
  <si>
    <t>D □</t>
  </si>
  <si>
    <t>D ■</t>
  </si>
  <si>
    <t>And □</t>
  </si>
  <si>
    <t>And ■</t>
  </si>
  <si>
    <t>F □</t>
  </si>
  <si>
    <t>F ■</t>
  </si>
  <si>
    <t>G □</t>
  </si>
  <si>
    <t>G ■</t>
  </si>
  <si>
    <t>H □</t>
  </si>
  <si>
    <t>H ■</t>
  </si>
  <si>
    <t>I □</t>
  </si>
  <si>
    <t>I ■</t>
  </si>
  <si>
    <t>L □</t>
  </si>
  <si>
    <t>L ■</t>
  </si>
  <si>
    <t>M □</t>
  </si>
  <si>
    <t>M ■</t>
  </si>
  <si>
    <t>N □</t>
  </si>
  <si>
    <t>No ■</t>
  </si>
  <si>
    <t>Or □</t>
  </si>
  <si>
    <t>Or ■</t>
  </si>
  <si>
    <t>P □</t>
  </si>
  <si>
    <t>P ■</t>
  </si>
  <si>
    <t>Q □</t>
  </si>
  <si>
    <t>R □</t>
  </si>
  <si>
    <t>R ■</t>
  </si>
  <si>
    <t>S □</t>
  </si>
  <si>
    <t>Yes ■</t>
  </si>
  <si>
    <t>T □</t>
  </si>
  <si>
    <t>T ■</t>
  </si>
  <si>
    <r>
      <t>现场检查时间</t>
    </r>
    <r>
      <rPr>
        <b/>
        <sz val="12"/>
        <rFont val="Arial"/>
        <family val="2"/>
      </rPr>
      <t>Inspection Date</t>
    </r>
    <r>
      <rPr>
        <b/>
        <sz val="12"/>
        <rFont val="宋体"/>
        <family val="3"/>
        <charset val="134"/>
      </rPr>
      <t>：</t>
    </r>
  </si>
  <si>
    <r>
      <t>BAC</t>
    </r>
    <r>
      <rPr>
        <b/>
        <sz val="12"/>
        <rFont val="宋体"/>
        <family val="3"/>
        <charset val="134"/>
      </rPr>
      <t>代码</t>
    </r>
    <r>
      <rPr>
        <b/>
        <sz val="12"/>
        <rFont val="Arial"/>
        <family val="2"/>
      </rPr>
      <t xml:space="preserve"> BAC </t>
    </r>
    <r>
      <rPr>
        <b/>
        <sz val="12"/>
        <rFont val="宋体"/>
        <family val="3"/>
        <charset val="134"/>
      </rPr>
      <t>代码：</t>
    </r>
    <phoneticPr fontId="3" type="noConversion"/>
  </si>
  <si>
    <r>
      <t xml:space="preserve">
</t>
    </r>
    <r>
      <rPr>
        <b/>
        <sz val="9"/>
        <rFont val="宋体"/>
        <charset val="134"/>
      </rPr>
      <t>供应商</t>
    </r>
    <r>
      <rPr>
        <b/>
        <sz val="9"/>
        <rFont val="Arial"/>
        <family val="2"/>
      </rPr>
      <t xml:space="preserve">
supplier</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</si>
</sst>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00000"/>
    <numFmt numFmtId="179" formatCode="d/m/yy;@"/>
    <numFmt numFmtId="180" formatCode="dd/mm/yy;@"/>
    <numFmt numFmtId="181" formatCode="dd/mm/yy"/>
  </numFmts>
  <fonts count="54" x14ac:knownFonts="1">
    <font>
      <sz val="10"/>
      <name val="Arial"/>
      <charset val="134"/>
    </font>
    <font>
      <sz val="14"/>
      <name val="Arial"/>
      <family val="2"/>
    </font>
    <font>
      <sz val="12"/>
      <name val="Arial"/>
      <family val="2"/>
    </font>
    <font>
      <sz val="9"/>
      <name val="Arial"/>
      <family val="2"/>
    </font>
    <font>
      <sz val="10"/>
      <name val="Arial"/>
      <family val="2"/>
    </font>
    <font>
      <b/>
      <sz val="10"/>
      <name val="Arial"/>
      <family val="2"/>
    </font>
    <font>
      <b/>
      <sz val="8"/>
      <name val="Arial"/>
      <family val="2"/>
    </font>
    <font>
      <b/>
      <sz val="9"/>
      <name val="Arial"/>
      <family val="2"/>
    </font>
    <font>
      <sz val="8"/>
      <name val="Arial"/>
      <family val="2"/>
    </font>
    <font>
      <b/>
      <sz val="10"/>
      <color rgb="FFFF0000"/>
      <name val="Arial"/>
      <family val="2"/>
    </font>
    <font>
      <b/>
      <sz val="9"/>
      <color rgb="FFFF0000"/>
      <name val="Arial"/>
      <family val="2"/>
    </font>
    <font>
      <sz val="9"/>
      <name val="宋体"/>
      <charset val="134"/>
      <scheme val="minor"/>
    </font>
    <font>
      <sz val="10"/>
      <name val="宋体"/>
      <charset val="134"/>
      <scheme val="minor"/>
    </font>
    <font>
      <b/>
      <sz val="11"/>
      <color rgb="FFFF0000"/>
      <name val="Arial"/>
      <family val="2"/>
    </font>
    <font>
      <sz val="9"/>
      <color rgb="FFFF0000"/>
      <name val="Arial"/>
      <family val="2"/>
    </font>
    <font>
      <sz val="14"/>
      <name val="Calibri"/>
      <family val="2"/>
    </font>
    <font>
      <sz val="10"/>
      <name val="Wingdings"/>
      <charset val="2"/>
    </font>
    <font>
      <sz val="10"/>
      <name val="Calibri"/>
      <family val="2"/>
    </font>
    <font>
      <sz val="22"/>
      <name val="Calibri"/>
      <family val="2"/>
    </font>
    <font>
      <b/>
      <sz val="10"/>
      <name val="宋体"/>
      <charset val="134"/>
    </font>
    <font>
      <b/>
      <sz val="12"/>
      <color indexed="60"/>
      <name val="Arial"/>
      <family val="2"/>
    </font>
    <font>
      <b/>
      <sz val="8"/>
      <name val="宋体"/>
      <charset val="134"/>
    </font>
    <font>
      <b/>
      <sz val="9"/>
      <name val="宋体"/>
      <charset val="134"/>
    </font>
    <font>
      <b/>
      <sz val="10"/>
      <name val="宋体"/>
      <charset val="134"/>
    </font>
    <font>
      <b/>
      <sz val="9"/>
      <name val="宋体"/>
      <charset val="134"/>
    </font>
    <font>
      <sz val="8"/>
      <name val="宋体"/>
      <charset val="134"/>
    </font>
    <font>
      <b/>
      <sz val="10"/>
      <color rgb="FF00B050"/>
      <name val="Arial"/>
      <family val="2"/>
    </font>
    <font>
      <sz val="10"/>
      <color rgb="FF000000"/>
      <name val="Verdana"/>
      <family val="2"/>
    </font>
    <font>
      <sz val="11"/>
      <name val="Calibri"/>
      <family val="2"/>
    </font>
    <font>
      <sz val="9"/>
      <name val="宋体"/>
      <charset val="134"/>
    </font>
    <font>
      <b/>
      <sz val="12"/>
      <name val="Arial"/>
      <family val="2"/>
    </font>
    <font>
      <sz val="11"/>
      <color theme="1"/>
      <name val="宋体"/>
      <charset val="134"/>
      <scheme val="minor"/>
    </font>
    <font>
      <sz val="11"/>
      <color theme="1"/>
      <name val="Calibri"/>
      <family val="2"/>
    </font>
    <font>
      <sz val="11"/>
      <color indexed="8"/>
      <name val="Arial"/>
      <family val="2"/>
    </font>
    <font>
      <b/>
      <sz val="16"/>
      <name val="宋体"/>
      <charset val="134"/>
    </font>
    <font>
      <b/>
      <sz val="16"/>
      <name val="Arial"/>
      <family val="2"/>
    </font>
    <font>
      <b/>
      <sz val="12"/>
      <name val="宋体"/>
      <charset val="134"/>
    </font>
    <font>
      <b/>
      <sz val="18"/>
      <name val="Arial"/>
      <family val="2"/>
    </font>
    <font>
      <sz val="12"/>
      <name val="宋体"/>
      <charset val="134"/>
    </font>
    <font>
      <sz val="10"/>
      <name val="宋体"/>
      <charset val="134"/>
    </font>
    <font>
      <sz val="11"/>
      <name val="宋体"/>
      <charset val="134"/>
      <scheme val="minor"/>
    </font>
    <font>
      <b/>
      <sz val="11"/>
      <name val="宋体"/>
      <charset val="134"/>
      <scheme val="minor"/>
    </font>
    <font>
      <u/>
      <sz val="11"/>
      <color theme="10"/>
      <name val="宋体"/>
      <charset val="134"/>
      <scheme val="minor"/>
    </font>
    <font>
      <u/>
      <sz val="10"/>
      <color theme="10"/>
      <name val="Arial"/>
      <family val="2"/>
    </font>
    <font>
      <b/>
      <sz val="11"/>
      <color indexed="8"/>
      <name val="Calibri"/>
      <family val="2"/>
    </font>
    <font>
      <b/>
      <sz val="15"/>
      <color indexed="62"/>
      <name val="Calibri"/>
      <family val="2"/>
    </font>
    <font>
      <sz val="16"/>
      <name val="Arial"/>
      <family val="2"/>
    </font>
    <font>
      <b/>
      <u/>
      <sz val="9"/>
      <name val="Arial"/>
      <family val="2"/>
    </font>
    <font>
      <sz val="8"/>
      <name val="Wingdings"/>
      <charset val="2"/>
    </font>
    <font>
      <u/>
      <sz val="8"/>
      <name val="Arial"/>
      <family val="2"/>
    </font>
    <font>
      <b/>
      <u/>
      <sz val="10"/>
      <name val="Arial"/>
      <family val="2"/>
    </font>
    <font>
      <strike/>
      <sz val="10"/>
      <name val="Arial"/>
      <family val="2"/>
    </font>
    <font>
      <i/>
      <sz val="10"/>
      <name val="Arial"/>
      <family val="2"/>
    </font>
    <font>
      <b/>
      <sz val="12"/>
      <name val="宋体"/>
      <family val="3"/>
      <charset val="134"/>
    </font>
  </fonts>
  <fills count="9">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8" tint="0.79995117038483843"/>
        <bgColor indexed="64"/>
      </patternFill>
    </fill>
    <fill>
      <patternFill patternType="solid">
        <fgColor theme="9" tint="0.59999389629810485"/>
        <bgColor indexed="64"/>
      </patternFill>
    </fill>
    <fill>
      <patternFill patternType="solid">
        <fgColor indexed="43"/>
        <bgColor indexed="64"/>
      </patternFill>
    </fill>
    <fill>
      <patternFill patternType="solid">
        <fgColor indexed="42"/>
        <bgColor indexed="64"/>
      </patternFill>
    </fill>
  </fills>
  <borders count="8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hair">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bottom style="dotted">
        <color auto="1"/>
      </bottom>
      <diagonal/>
    </border>
    <border>
      <left/>
      <right/>
      <top style="dotted">
        <color auto="1"/>
      </top>
      <bottom style="dotted">
        <color auto="1"/>
      </bottom>
      <diagonal/>
    </border>
    <border>
      <left/>
      <right/>
      <top style="dotted">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style="thin">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hair">
        <color auto="1"/>
      </top>
      <bottom style="thin">
        <color auto="1"/>
      </bottom>
      <diagonal/>
    </border>
    <border>
      <left/>
      <right/>
      <top style="hair">
        <color auto="1"/>
      </top>
      <bottom style="hair">
        <color auto="1"/>
      </bottom>
      <diagonal/>
    </border>
    <border>
      <left/>
      <right/>
      <top style="hair">
        <color auto="1"/>
      </top>
      <bottom/>
      <diagonal/>
    </border>
    <border>
      <left style="thin">
        <color auto="1"/>
      </left>
      <right style="hair">
        <color auto="1"/>
      </right>
      <top style="thin">
        <color auto="1"/>
      </top>
      <bottom style="hair">
        <color auto="1"/>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thin">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right/>
      <top style="thin">
        <color auto="1"/>
      </top>
      <bottom style="hair">
        <color auto="1"/>
      </bottom>
      <diagonal/>
    </border>
    <border>
      <left/>
      <right/>
      <top style="hair">
        <color auto="1"/>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style="hair">
        <color indexed="8"/>
      </right>
      <top/>
      <bottom/>
      <diagonal/>
    </border>
    <border>
      <left style="hair">
        <color indexed="8"/>
      </left>
      <right/>
      <top/>
      <bottom/>
      <diagonal/>
    </border>
    <border>
      <left/>
      <right style="hair">
        <color indexed="8"/>
      </right>
      <top/>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right style="hair">
        <color indexed="8"/>
      </right>
      <top/>
      <bottom style="hair">
        <color indexed="8"/>
      </bottom>
      <diagonal/>
    </border>
    <border>
      <left style="hair">
        <color auto="1"/>
      </left>
      <right/>
      <top style="hair">
        <color auto="1"/>
      </top>
      <bottom/>
      <diagonal/>
    </border>
    <border>
      <left style="hair">
        <color auto="1"/>
      </left>
      <right/>
      <top/>
      <bottom/>
      <diagonal/>
    </border>
    <border>
      <left style="hair">
        <color auto="1"/>
      </left>
      <right style="hair">
        <color auto="1"/>
      </right>
      <top/>
      <bottom style="hair">
        <color auto="1"/>
      </bottom>
      <diagonal/>
    </border>
    <border>
      <left style="hair">
        <color auto="1"/>
      </left>
      <right style="hair">
        <color auto="1"/>
      </right>
      <top/>
      <bottom style="hair">
        <color indexed="8"/>
      </bottom>
      <diagonal/>
    </border>
    <border>
      <left style="dotted">
        <color rgb="FFFF0000"/>
      </left>
      <right/>
      <top style="dotted">
        <color rgb="FFFF0000"/>
      </top>
      <bottom/>
      <diagonal/>
    </border>
    <border>
      <left/>
      <right/>
      <top style="dotted">
        <color rgb="FFFF0000"/>
      </top>
      <bottom/>
      <diagonal/>
    </border>
    <border>
      <left/>
      <right style="dotted">
        <color rgb="FFFF0000"/>
      </right>
      <top style="dotted">
        <color rgb="FFFF0000"/>
      </top>
      <bottom/>
      <diagonal/>
    </border>
    <border>
      <left style="dotted">
        <color rgb="FFFF0000"/>
      </left>
      <right/>
      <top/>
      <bottom/>
      <diagonal/>
    </border>
    <border>
      <left/>
      <right style="dotted">
        <color rgb="FFFF0000"/>
      </right>
      <top/>
      <bottom/>
      <diagonal/>
    </border>
    <border>
      <left style="dotted">
        <color rgb="FFFF0000"/>
      </left>
      <right/>
      <top/>
      <bottom style="dotted">
        <color rgb="FFFF0000"/>
      </bottom>
      <diagonal/>
    </border>
    <border>
      <left/>
      <right/>
      <top/>
      <bottom style="dotted">
        <color rgb="FFFF0000"/>
      </bottom>
      <diagonal/>
    </border>
    <border>
      <left/>
      <right style="dotted">
        <color rgb="FFFF0000"/>
      </right>
      <top/>
      <bottom style="dotted">
        <color rgb="FFFF0000"/>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hair">
        <color auto="1"/>
      </right>
      <top/>
      <bottom/>
      <diagonal/>
    </border>
    <border>
      <left style="hair">
        <color auto="1"/>
      </left>
      <right style="hair">
        <color auto="1"/>
      </right>
      <top style="hair">
        <color auto="1"/>
      </top>
      <bottom/>
      <diagonal/>
    </border>
    <border>
      <left style="hair">
        <color auto="1"/>
      </left>
      <right style="hair">
        <color auto="1"/>
      </right>
      <top/>
      <bottom/>
      <diagonal/>
    </border>
    <border>
      <left/>
      <right/>
      <top style="thin">
        <color indexed="49"/>
      </top>
      <bottom style="double">
        <color indexed="49"/>
      </bottom>
      <diagonal/>
    </border>
    <border>
      <left/>
      <right/>
      <top/>
      <bottom style="thick">
        <color indexed="49"/>
      </bottom>
      <diagonal/>
    </border>
  </borders>
  <cellStyleXfs count="13">
    <xf numFmtId="0" fontId="0" fillId="0" borderId="0">
      <alignment vertical="center" wrapText="1"/>
    </xf>
    <xf numFmtId="0" fontId="42" fillId="0" borderId="0" applyNumberFormat="0" applyFill="0" applyBorder="0" applyAlignment="0" applyProtection="0"/>
    <xf numFmtId="0" fontId="43" fillId="0" borderId="0" applyNumberFormat="0" applyFill="0" applyBorder="0" applyAlignment="0" applyProtection="0">
      <alignment vertical="center" wrapText="1"/>
    </xf>
    <xf numFmtId="0" fontId="44" fillId="0" borderId="83" applyNumberFormat="0" applyFill="0" applyAlignment="0" applyProtection="0"/>
    <xf numFmtId="0" fontId="4" fillId="0" borderId="0"/>
    <xf numFmtId="0" fontId="31" fillId="0" borderId="0"/>
    <xf numFmtId="0" fontId="4" fillId="0" borderId="0">
      <alignment vertical="center" wrapText="1"/>
    </xf>
    <xf numFmtId="0" fontId="31" fillId="0" borderId="0"/>
    <xf numFmtId="0" fontId="4" fillId="0" borderId="0">
      <alignment vertical="center" wrapText="1"/>
    </xf>
    <xf numFmtId="0" fontId="4" fillId="0" borderId="0">
      <alignment vertical="center" wrapText="1"/>
    </xf>
    <xf numFmtId="0" fontId="31" fillId="0" borderId="0"/>
    <xf numFmtId="0" fontId="4" fillId="0" borderId="0">
      <alignment vertical="center" wrapText="1"/>
    </xf>
    <xf numFmtId="0" fontId="45" fillId="0" borderId="84" applyNumberFormat="0" applyFill="0" applyAlignment="0" applyProtection="0"/>
  </cellStyleXfs>
  <cellXfs count="613">
    <xf numFmtId="0" fontId="0" fillId="0" borderId="0" xfId="0">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6" applyFont="1">
      <alignment vertical="center" wrapText="1"/>
    </xf>
    <xf numFmtId="0" fontId="3" fillId="2" borderId="0" xfId="6" applyFont="1" applyFill="1">
      <alignment vertical="center" wrapText="1"/>
    </xf>
    <xf numFmtId="0" fontId="4" fillId="0" borderId="0" xfId="6">
      <alignment vertical="center" wrapText="1"/>
    </xf>
    <xf numFmtId="0" fontId="4" fillId="0" borderId="0" xfId="6" applyAlignment="1">
      <alignment horizontal="left" vertical="center" wrapText="1"/>
    </xf>
    <xf numFmtId="0" fontId="4" fillId="0" borderId="0" xfId="6" applyAlignment="1">
      <alignment horizontal="center" vertical="top" wrapText="1"/>
    </xf>
    <xf numFmtId="0" fontId="4" fillId="0" borderId="0" xfId="6" applyAlignment="1" applyProtection="1">
      <alignment wrapText="1"/>
      <protection hidden="1"/>
    </xf>
    <xf numFmtId="0" fontId="6" fillId="0" borderId="0" xfId="6" applyFont="1">
      <alignment vertical="center" wrapText="1"/>
    </xf>
    <xf numFmtId="49" fontId="4" fillId="0" borderId="4" xfId="6" applyNumberFormat="1" applyBorder="1" applyAlignment="1" applyProtection="1">
      <alignment horizontal="center" vertical="center" wrapText="1"/>
      <protection locked="0"/>
    </xf>
    <xf numFmtId="0" fontId="4" fillId="0" borderId="0" xfId="6" applyAlignment="1" applyProtection="1">
      <alignment horizontal="left" vertical="center" wrapText="1"/>
      <protection hidden="1"/>
    </xf>
    <xf numFmtId="0" fontId="7" fillId="0" borderId="0" xfId="6" applyFont="1" applyAlignment="1">
      <alignment horizontal="center" vertical="center"/>
    </xf>
    <xf numFmtId="49" fontId="4" fillId="0" borderId="4" xfId="0" applyNumberFormat="1" applyFont="1" applyBorder="1" applyAlignment="1" applyProtection="1">
      <alignment horizontal="center" vertical="center"/>
      <protection locked="0"/>
    </xf>
    <xf numFmtId="49" fontId="7" fillId="2" borderId="0" xfId="6" applyNumberFormat="1" applyFont="1" applyFill="1" applyAlignment="1">
      <alignment horizontal="left" vertical="center" wrapText="1"/>
    </xf>
    <xf numFmtId="0" fontId="8" fillId="2" borderId="0" xfId="6" applyFont="1" applyFill="1" applyAlignment="1">
      <alignment horizontal="left" vertical="top" wrapText="1"/>
    </xf>
    <xf numFmtId="0" fontId="3" fillId="0" borderId="0" xfId="6" applyFont="1" applyAlignment="1" applyProtection="1">
      <alignment horizontal="left" vertical="top"/>
      <protection locked="0"/>
    </xf>
    <xf numFmtId="49" fontId="7" fillId="0" borderId="0" xfId="6" applyNumberFormat="1" applyFont="1" applyAlignment="1">
      <alignment horizontal="left" vertical="center" wrapText="1"/>
    </xf>
    <xf numFmtId="0" fontId="8" fillId="0" borderId="0" xfId="6" applyFont="1" applyAlignment="1">
      <alignment horizontal="left" vertical="top" wrapText="1"/>
    </xf>
    <xf numFmtId="0" fontId="3" fillId="0" borderId="0" xfId="6" applyFont="1" applyAlignment="1">
      <alignment wrapText="1"/>
    </xf>
    <xf numFmtId="0" fontId="3" fillId="0" borderId="0" xfId="6" applyFont="1" applyAlignment="1">
      <alignment horizontal="justify" vertical="top" wrapText="1"/>
    </xf>
    <xf numFmtId="0" fontId="4" fillId="0" borderId="0" xfId="6" applyAlignment="1">
      <alignment horizontal="center"/>
    </xf>
    <xf numFmtId="0" fontId="10" fillId="0" borderId="1" xfId="6" applyFont="1" applyBorder="1" applyAlignment="1">
      <alignment horizontal="center"/>
    </xf>
    <xf numFmtId="0" fontId="0" fillId="0" borderId="0" xfId="0" applyProtection="1">
      <alignment vertical="center" wrapText="1"/>
      <protection locked="0"/>
    </xf>
    <xf numFmtId="0" fontId="4" fillId="0" borderId="0" xfId="0" applyFont="1" applyAlignment="1">
      <alignment horizontal="right" vertical="center" wrapText="1"/>
    </xf>
    <xf numFmtId="0" fontId="4" fillId="0" borderId="0" xfId="0" applyFont="1" applyProtection="1">
      <alignment vertical="center" wrapText="1"/>
      <protection hidden="1"/>
    </xf>
    <xf numFmtId="0" fontId="7" fillId="0" borderId="1" xfId="6" applyFont="1" applyBorder="1" applyAlignment="1">
      <alignment horizontal="center" vertical="center"/>
    </xf>
    <xf numFmtId="0" fontId="1" fillId="0" borderId="1" xfId="6" applyFont="1" applyBorder="1" applyAlignment="1" applyProtection="1">
      <alignment horizontal="center" vertical="center"/>
      <protection locked="0"/>
    </xf>
    <xf numFmtId="0" fontId="3" fillId="0" borderId="1" xfId="6" applyFont="1" applyBorder="1" applyAlignment="1" applyProtection="1">
      <alignment horizontal="left" vertical="top" wrapText="1"/>
      <protection locked="0"/>
    </xf>
    <xf numFmtId="0" fontId="1" fillId="2" borderId="1" xfId="6" applyFont="1" applyFill="1" applyBorder="1" applyAlignment="1" applyProtection="1">
      <alignment horizontal="center" vertical="center"/>
      <protection locked="0"/>
    </xf>
    <xf numFmtId="0" fontId="3" fillId="2" borderId="1" xfId="6" applyFont="1" applyFill="1" applyBorder="1" applyAlignment="1" applyProtection="1">
      <alignment horizontal="left" vertical="top" wrapText="1"/>
      <protection locked="0"/>
    </xf>
    <xf numFmtId="0" fontId="1" fillId="2" borderId="0" xfId="6" applyFont="1" applyFill="1" applyAlignment="1" applyProtection="1">
      <alignment horizontal="center" vertical="center"/>
      <protection locked="0"/>
    </xf>
    <xf numFmtId="0" fontId="3" fillId="2" borderId="0" xfId="6" applyFont="1" applyFill="1" applyAlignment="1" applyProtection="1">
      <alignment horizontal="left" vertical="top" wrapText="1"/>
      <protection locked="0"/>
    </xf>
    <xf numFmtId="0" fontId="1" fillId="0" borderId="0" xfId="6" applyFont="1" applyAlignment="1" applyProtection="1">
      <alignment horizontal="center" vertical="center"/>
      <protection locked="0"/>
    </xf>
    <xf numFmtId="0" fontId="3" fillId="0" borderId="0" xfId="6" applyFont="1" applyAlignment="1" applyProtection="1">
      <alignment horizontal="left" vertical="top" wrapText="1"/>
      <protection locked="0"/>
    </xf>
    <xf numFmtId="0" fontId="1" fillId="0" borderId="0" xfId="6" applyFont="1" applyAlignment="1" applyProtection="1">
      <alignment horizontal="center" vertical="top"/>
      <protection locked="0"/>
    </xf>
    <xf numFmtId="0" fontId="3" fillId="0" borderId="0" xfId="6" applyFont="1" applyAlignment="1">
      <alignment horizontal="center" wrapText="1"/>
    </xf>
    <xf numFmtId="0" fontId="3" fillId="0" borderId="0" xfId="6" applyFont="1" applyAlignment="1">
      <alignment horizontal="center"/>
    </xf>
    <xf numFmtId="0" fontId="5" fillId="0" borderId="0" xfId="6" applyFont="1" applyAlignment="1">
      <alignment horizontal="center" vertical="center" wrapText="1"/>
    </xf>
    <xf numFmtId="0" fontId="3" fillId="0" borderId="0" xfId="6" applyFont="1" applyAlignment="1">
      <alignment horizontal="left" vertical="center" wrapText="1"/>
    </xf>
    <xf numFmtId="0" fontId="3" fillId="2" borderId="0" xfId="6" applyFont="1" applyFill="1" applyAlignment="1">
      <alignment horizontal="left" vertical="center" wrapText="1"/>
    </xf>
    <xf numFmtId="0" fontId="4" fillId="0" borderId="0" xfId="0" applyFont="1">
      <alignment vertical="center" wrapText="1"/>
    </xf>
    <xf numFmtId="0" fontId="4" fillId="0" borderId="0" xfId="0" applyFont="1" applyAlignment="1">
      <alignment vertical="top" wrapText="1"/>
    </xf>
    <xf numFmtId="0" fontId="3" fillId="0" borderId="0" xfId="0" applyFont="1">
      <alignment vertical="center" wrapText="1"/>
    </xf>
    <xf numFmtId="0" fontId="4" fillId="0" borderId="0" xfId="0" applyFont="1" applyAlignment="1">
      <alignment horizontal="left" vertical="center" wrapText="1"/>
    </xf>
    <xf numFmtId="0" fontId="4" fillId="0" borderId="0" xfId="0" applyFont="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11" fillId="0" borderId="1" xfId="0" applyFont="1" applyBorder="1" applyAlignment="1">
      <alignment horizontal="left" vertical="top" wrapText="1"/>
    </xf>
    <xf numFmtId="0" fontId="3" fillId="0" borderId="1" xfId="0" applyFont="1" applyBorder="1" applyAlignment="1">
      <alignment horizontal="center"/>
    </xf>
    <xf numFmtId="0" fontId="14" fillId="0" borderId="1" xfId="0" applyFont="1" applyBorder="1" applyAlignment="1">
      <alignment horizontal="center"/>
    </xf>
    <xf numFmtId="180" fontId="7" fillId="0" borderId="0" xfId="0" applyNumberFormat="1" applyFont="1">
      <alignment vertical="center" wrapText="1"/>
    </xf>
    <xf numFmtId="179" fontId="4" fillId="0" borderId="4" xfId="0" applyNumberFormat="1" applyFont="1" applyBorder="1" applyProtection="1">
      <alignment vertical="center" wrapText="1"/>
      <protection locked="0"/>
    </xf>
    <xf numFmtId="0" fontId="3" fillId="0" borderId="0" xfId="0" applyFont="1" applyAlignment="1">
      <alignment horizontal="right" vertical="center" wrapText="1"/>
    </xf>
    <xf numFmtId="0" fontId="15" fillId="0" borderId="1" xfId="0" applyFont="1" applyBorder="1" applyAlignment="1" applyProtection="1">
      <alignment horizontal="center" vertical="center"/>
      <protection locked="0" hidden="1"/>
    </xf>
    <xf numFmtId="0" fontId="3" fillId="0" borderId="1" xfId="0" applyFont="1" applyBorder="1" applyAlignment="1" applyProtection="1">
      <alignment horizontal="left" vertical="top" wrapText="1"/>
      <protection locked="0"/>
    </xf>
    <xf numFmtId="0" fontId="15" fillId="0" borderId="0" xfId="0" applyFont="1">
      <alignment vertical="center" wrapText="1"/>
    </xf>
    <xf numFmtId="0" fontId="1" fillId="0" borderId="0" xfId="0" applyFont="1">
      <alignment vertical="center" wrapText="1"/>
    </xf>
    <xf numFmtId="0" fontId="16" fillId="0" borderId="0" xfId="0" applyFont="1">
      <alignment vertical="center" wrapText="1"/>
    </xf>
    <xf numFmtId="0" fontId="1" fillId="0" borderId="0" xfId="0" applyFont="1" applyAlignment="1" applyProtection="1">
      <alignment horizontal="center" vertical="top"/>
      <protection locked="0"/>
    </xf>
    <xf numFmtId="0" fontId="17" fillId="0" borderId="0" xfId="0" applyFont="1">
      <alignment vertical="center" wrapText="1"/>
    </xf>
    <xf numFmtId="0" fontId="18" fillId="0" borderId="0" xfId="0" applyFont="1">
      <alignment vertical="center" wrapText="1"/>
    </xf>
    <xf numFmtId="0" fontId="0" fillId="0" borderId="0" xfId="0" applyAlignment="1">
      <alignment horizontal="center" vertical="center" wrapText="1"/>
    </xf>
    <xf numFmtId="0" fontId="0" fillId="0" borderId="0" xfId="0" applyAlignment="1">
      <alignment vertical="top" wrapText="1"/>
    </xf>
    <xf numFmtId="0" fontId="5" fillId="0" borderId="0" xfId="0" applyFont="1" applyAlignment="1">
      <alignment horizontal="center" vertical="center" wrapText="1"/>
    </xf>
    <xf numFmtId="0" fontId="5" fillId="2" borderId="18" xfId="0" applyFont="1" applyFill="1" applyBorder="1" applyAlignment="1">
      <alignment horizontal="center" vertical="center" wrapText="1"/>
    </xf>
    <xf numFmtId="0" fontId="3" fillId="2" borderId="18" xfId="0" applyFont="1" applyFill="1" applyBorder="1" applyAlignment="1">
      <alignment horizontal="center"/>
    </xf>
    <xf numFmtId="0" fontId="7" fillId="2" borderId="0" xfId="0" applyFont="1" applyFill="1">
      <alignment vertical="center" wrapText="1"/>
    </xf>
    <xf numFmtId="49" fontId="3" fillId="0" borderId="4" xfId="0" applyNumberFormat="1" applyFont="1" applyBorder="1" applyAlignment="1" applyProtection="1">
      <alignment horizontal="center" vertical="center" wrapText="1"/>
      <protection locked="0"/>
    </xf>
    <xf numFmtId="0" fontId="0" fillId="2" borderId="0" xfId="0" applyFill="1">
      <alignment vertical="center" wrapText="1"/>
    </xf>
    <xf numFmtId="0" fontId="7" fillId="2" borderId="0" xfId="0" applyFont="1" applyFill="1" applyAlignment="1">
      <alignment horizontal="right"/>
    </xf>
    <xf numFmtId="49" fontId="0" fillId="0" borderId="4" xfId="0" applyNumberForma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2" xfId="0" applyBorder="1">
      <alignment vertical="center" wrapText="1"/>
    </xf>
    <xf numFmtId="0" fontId="3" fillId="0" borderId="27" xfId="0" applyFont="1" applyBorder="1" applyAlignment="1" applyProtection="1">
      <alignment horizontal="left" vertical="top" wrapText="1"/>
      <protection locked="0"/>
    </xf>
    <xf numFmtId="0" fontId="3" fillId="0" borderId="28" xfId="0" applyFont="1" applyBorder="1" applyAlignment="1" applyProtection="1">
      <alignment horizontal="left" vertical="top" wrapText="1"/>
      <protection locked="0"/>
    </xf>
    <xf numFmtId="0" fontId="3" fillId="0" borderId="29" xfId="0" applyFont="1" applyBorder="1" applyAlignment="1" applyProtection="1">
      <alignment horizontal="left" vertical="top" wrapText="1"/>
      <protection locked="0"/>
    </xf>
    <xf numFmtId="0" fontId="3" fillId="0" borderId="31"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3" fillId="0" borderId="33"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3" fillId="0" borderId="38" xfId="0" applyFont="1" applyBorder="1" applyAlignment="1" applyProtection="1">
      <alignment horizontal="left" vertical="top" wrapText="1"/>
      <protection locked="0"/>
    </xf>
    <xf numFmtId="0" fontId="3" fillId="0" borderId="39" xfId="0" applyFont="1" applyBorder="1" applyAlignment="1" applyProtection="1">
      <alignment horizontal="left" vertical="top" wrapText="1"/>
      <protection locked="0"/>
    </xf>
    <xf numFmtId="0" fontId="8" fillId="0" borderId="3" xfId="0" applyFont="1" applyBorder="1" applyAlignment="1">
      <alignment horizontal="center" vertical="top" wrapText="1"/>
    </xf>
    <xf numFmtId="0" fontId="8" fillId="0" borderId="3" xfId="0" applyFont="1" applyBorder="1" applyAlignment="1">
      <alignment horizontal="center" vertical="center" wrapText="1"/>
    </xf>
    <xf numFmtId="0" fontId="3" fillId="0" borderId="3" xfId="0" applyFont="1" applyBorder="1" applyAlignment="1">
      <alignment horizontal="left" vertical="center" wrapText="1"/>
    </xf>
    <xf numFmtId="0" fontId="5" fillId="0" borderId="18" xfId="0" applyFont="1" applyBorder="1" applyAlignment="1"/>
    <xf numFmtId="0" fontId="5" fillId="0" borderId="0" xfId="0" applyFont="1" applyAlignment="1">
      <alignment wrapText="1"/>
    </xf>
    <xf numFmtId="179" fontId="0" fillId="0" borderId="4" xfId="0" applyNumberFormat="1" applyBorder="1" applyProtection="1">
      <alignment vertical="center" wrapText="1"/>
      <protection locked="0"/>
    </xf>
    <xf numFmtId="0" fontId="7" fillId="0" borderId="0" xfId="0" applyFont="1" applyAlignment="1"/>
    <xf numFmtId="0" fontId="6" fillId="0" borderId="29" xfId="0" applyFont="1" applyBorder="1" applyAlignment="1" applyProtection="1">
      <alignment horizontal="center" vertical="top" wrapText="1"/>
      <protection locked="0"/>
    </xf>
    <xf numFmtId="0" fontId="6" fillId="0" borderId="42" xfId="0" applyFont="1" applyBorder="1" applyAlignment="1" applyProtection="1">
      <alignment horizontal="center" vertical="top" wrapText="1"/>
      <protection locked="0"/>
    </xf>
    <xf numFmtId="0" fontId="6" fillId="0" borderId="33" xfId="0" applyFont="1" applyBorder="1" applyAlignment="1" applyProtection="1">
      <alignment horizontal="center" vertical="top" wrapText="1"/>
      <protection locked="0"/>
    </xf>
    <xf numFmtId="0" fontId="6" fillId="0" borderId="43" xfId="0" applyFont="1" applyBorder="1" applyAlignment="1" applyProtection="1">
      <alignment horizontal="center" vertical="top" wrapText="1"/>
      <protection locked="0"/>
    </xf>
    <xf numFmtId="0" fontId="6" fillId="0" borderId="39" xfId="0" applyFont="1" applyBorder="1" applyAlignment="1" applyProtection="1">
      <alignment horizontal="center" vertical="top" wrapText="1"/>
      <protection locked="0"/>
    </xf>
    <xf numFmtId="0" fontId="6" fillId="0" borderId="44" xfId="0" applyFont="1" applyBorder="1" applyAlignment="1" applyProtection="1">
      <alignment horizontal="center" vertical="top" wrapText="1"/>
      <protection locked="0"/>
    </xf>
    <xf numFmtId="0" fontId="7" fillId="3" borderId="1" xfId="0" applyFont="1" applyFill="1" applyBorder="1" applyAlignment="1">
      <alignment horizontal="center" vertical="center"/>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top"/>
      <protection locked="0"/>
    </xf>
    <xf numFmtId="0" fontId="0" fillId="0" borderId="0" xfId="0" applyAlignment="1">
      <alignment horizontal="left" indent="1"/>
    </xf>
    <xf numFmtId="0" fontId="0" fillId="0" borderId="0" xfId="0" applyAlignment="1"/>
    <xf numFmtId="0" fontId="8" fillId="0" borderId="4" xfId="0" applyFont="1" applyBorder="1" applyAlignment="1" applyProtection="1">
      <alignment horizontal="center" vertical="center" wrapText="1"/>
      <protection locked="0"/>
    </xf>
    <xf numFmtId="49" fontId="3" fillId="0" borderId="4" xfId="6" applyNumberFormat="1" applyFont="1" applyBorder="1" applyAlignment="1" applyProtection="1">
      <alignment horizontal="center" vertical="center" wrapText="1"/>
      <protection locked="0"/>
    </xf>
    <xf numFmtId="0" fontId="5" fillId="0" borderId="47" xfId="0" applyFont="1" applyBorder="1" applyAlignment="1">
      <alignment horizontal="right" indent="1"/>
    </xf>
    <xf numFmtId="0" fontId="0" fillId="0" borderId="47" xfId="0" applyBorder="1" applyAlignment="1"/>
    <xf numFmtId="0" fontId="5" fillId="0" borderId="47" xfId="0" applyFont="1" applyBorder="1" applyAlignment="1">
      <alignment horizontal="right"/>
    </xf>
    <xf numFmtId="0" fontId="5" fillId="4" borderId="51" xfId="0" applyFont="1" applyFill="1" applyBorder="1" applyAlignment="1">
      <alignment horizontal="center" vertical="center" wrapText="1"/>
    </xf>
    <xf numFmtId="0" fontId="19" fillId="4" borderId="51" xfId="0" applyFont="1" applyFill="1" applyBorder="1" applyAlignment="1">
      <alignment horizontal="center" vertical="center" wrapText="1"/>
    </xf>
    <xf numFmtId="0" fontId="5" fillId="0" borderId="51" xfId="0" applyFont="1" applyBorder="1" applyAlignment="1">
      <alignment horizontal="center" vertical="center" wrapText="1"/>
    </xf>
    <xf numFmtId="0" fontId="8" fillId="0" borderId="0" xfId="0" applyFont="1" applyAlignment="1" applyProtection="1">
      <alignment horizontal="left" vertical="top" wrapText="1"/>
      <protection locked="0"/>
    </xf>
    <xf numFmtId="0" fontId="5" fillId="0" borderId="0" xfId="0" applyFont="1">
      <alignment vertical="center" wrapText="1"/>
    </xf>
    <xf numFmtId="0" fontId="6" fillId="0" borderId="54" xfId="0" applyFont="1" applyBorder="1" applyAlignment="1">
      <alignment horizontal="left" vertical="center" wrapText="1"/>
    </xf>
    <xf numFmtId="0" fontId="22" fillId="0" borderId="51" xfId="0" applyFont="1" applyBorder="1" applyAlignment="1">
      <alignment horizontal="center" vertical="center" wrapText="1"/>
    </xf>
    <xf numFmtId="0" fontId="23" fillId="0" borderId="51" xfId="0" applyFont="1" applyBorder="1" applyAlignment="1" applyProtection="1">
      <alignment horizontal="center" vertical="center" wrapText="1"/>
      <protection locked="0"/>
    </xf>
    <xf numFmtId="0" fontId="24" fillId="0" borderId="51" xfId="0" applyFont="1" applyBorder="1" applyAlignment="1" applyProtection="1">
      <alignment horizontal="center" vertical="center" wrapText="1"/>
      <protection locked="0"/>
    </xf>
    <xf numFmtId="0" fontId="7" fillId="0" borderId="51" xfId="0" applyFont="1" applyBorder="1" applyAlignment="1">
      <alignment horizontal="center" vertical="center" wrapText="1"/>
    </xf>
    <xf numFmtId="0" fontId="22" fillId="0" borderId="51" xfId="0" applyFont="1" applyBorder="1" applyAlignment="1">
      <alignment horizontal="center" vertical="center"/>
    </xf>
    <xf numFmtId="0" fontId="5" fillId="0" borderId="57" xfId="0" applyFont="1" applyBorder="1" applyAlignment="1">
      <alignment horizontal="center" vertical="center"/>
    </xf>
    <xf numFmtId="0" fontId="0" fillId="0" borderId="51" xfId="0" applyBorder="1" applyProtection="1">
      <alignment vertical="center" wrapText="1"/>
      <protection locked="0"/>
    </xf>
    <xf numFmtId="0" fontId="0" fillId="0" borderId="51" xfId="0" applyBorder="1" applyAlignment="1" applyProtection="1">
      <alignment horizontal="center" vertical="center" wrapText="1"/>
      <protection locked="0"/>
    </xf>
    <xf numFmtId="0" fontId="0" fillId="0" borderId="54" xfId="0" applyBorder="1" applyAlignment="1" applyProtection="1">
      <alignment wrapText="1"/>
      <protection locked="0"/>
    </xf>
    <xf numFmtId="0" fontId="4" fillId="0" borderId="54" xfId="0" applyFont="1" applyBorder="1" applyProtection="1">
      <alignment vertical="center" wrapText="1"/>
      <protection locked="0"/>
    </xf>
    <xf numFmtId="0" fontId="0" fillId="0" borderId="54" xfId="0" applyBorder="1" applyProtection="1">
      <alignment vertical="center" wrapText="1"/>
      <protection locked="0"/>
    </xf>
    <xf numFmtId="0" fontId="0" fillId="0" borderId="54" xfId="0" applyBorder="1" applyAlignment="1" applyProtection="1">
      <alignment horizontal="center" vertical="center" wrapText="1"/>
      <protection locked="0"/>
    </xf>
    <xf numFmtId="0" fontId="4" fillId="0" borderId="54" xfId="0" applyFont="1" applyBorder="1" applyAlignment="1" applyProtection="1">
      <alignment horizontal="left" wrapText="1"/>
      <protection locked="0"/>
    </xf>
    <xf numFmtId="0" fontId="22" fillId="0" borderId="48" xfId="0" applyFont="1" applyBorder="1" applyAlignment="1">
      <alignment horizontal="center" vertical="center" wrapText="1"/>
    </xf>
    <xf numFmtId="0" fontId="0" fillId="0" borderId="51" xfId="0" applyBorder="1" applyAlignment="1" applyProtection="1">
      <alignment horizontal="left" vertical="center" wrapText="1"/>
      <protection locked="0"/>
    </xf>
    <xf numFmtId="0" fontId="5" fillId="0" borderId="51" xfId="0" applyFont="1" applyBorder="1" applyProtection="1">
      <alignmen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5" fillId="6" borderId="51" xfId="0" applyFont="1" applyFill="1" applyBorder="1" applyAlignment="1">
      <alignment horizontal="center" vertical="center" wrapText="1"/>
    </xf>
    <xf numFmtId="0" fontId="5" fillId="0" borderId="54" xfId="0" applyFont="1" applyBorder="1" applyAlignment="1">
      <alignment horizontal="center" vertical="center" wrapText="1"/>
    </xf>
    <xf numFmtId="0" fontId="8" fillId="0" borderId="0" xfId="0" applyFont="1">
      <alignment vertical="center" wrapText="1"/>
    </xf>
    <xf numFmtId="49" fontId="6" fillId="0" borderId="47" xfId="0" applyNumberFormat="1" applyFont="1" applyBorder="1">
      <alignment vertical="center" wrapText="1"/>
    </xf>
    <xf numFmtId="0" fontId="7" fillId="0" borderId="33" xfId="0" applyFont="1" applyBorder="1" applyAlignment="1">
      <alignment horizontal="center" vertical="center" wrapText="1"/>
    </xf>
    <xf numFmtId="0" fontId="5" fillId="0" borderId="33" xfId="0" applyFont="1" applyBorder="1" applyAlignment="1">
      <alignment horizontal="center" vertical="center" wrapText="1"/>
    </xf>
    <xf numFmtId="0" fontId="6" fillId="0" borderId="64" xfId="0" applyFont="1" applyBorder="1" applyAlignment="1">
      <alignment horizontal="left" vertical="center" wrapText="1"/>
    </xf>
    <xf numFmtId="0" fontId="8" fillId="0" borderId="64" xfId="0" applyFont="1" applyBorder="1" applyAlignment="1" applyProtection="1">
      <alignment horizontal="left" vertical="top" wrapText="1"/>
      <protection locked="0"/>
    </xf>
    <xf numFmtId="0" fontId="8" fillId="0" borderId="65" xfId="0" applyFont="1" applyBorder="1" applyAlignment="1" applyProtection="1">
      <alignment horizontal="left" vertical="top" wrapText="1"/>
      <protection locked="0"/>
    </xf>
    <xf numFmtId="0" fontId="11" fillId="0" borderId="33" xfId="0" applyFont="1" applyBorder="1" applyAlignment="1">
      <alignment horizontal="left" vertical="center" wrapText="1"/>
    </xf>
    <xf numFmtId="0" fontId="11" fillId="0" borderId="36" xfId="0" applyFont="1" applyBorder="1" applyAlignment="1">
      <alignment horizontal="left" vertical="center" wrapText="1"/>
    </xf>
    <xf numFmtId="0" fontId="11" fillId="0" borderId="25" xfId="0" applyFont="1" applyBorder="1" applyAlignment="1">
      <alignment horizontal="left" vertical="center" wrapText="1"/>
    </xf>
    <xf numFmtId="0" fontId="8" fillId="0" borderId="33" xfId="0" applyFont="1" applyBorder="1" applyAlignment="1" applyProtection="1">
      <alignment horizontal="left" vertical="top" wrapText="1"/>
      <protection locked="0"/>
    </xf>
    <xf numFmtId="0" fontId="6" fillId="0" borderId="33" xfId="0" applyFont="1" applyBorder="1" applyAlignment="1">
      <alignment horizontal="left" vertical="center" wrapText="1"/>
    </xf>
    <xf numFmtId="0" fontId="4" fillId="0" borderId="76" xfId="0" applyFont="1" applyBorder="1" applyAlignment="1">
      <alignment horizontal="left" vertical="top" wrapText="1"/>
    </xf>
    <xf numFmtId="0" fontId="4" fillId="0" borderId="0" xfId="0" applyFont="1" applyAlignment="1">
      <alignment horizontal="left" vertical="top" wrapText="1"/>
    </xf>
    <xf numFmtId="0" fontId="4" fillId="0" borderId="77" xfId="0" applyFont="1" applyBorder="1" applyAlignment="1">
      <alignment horizontal="left" vertical="top" wrapText="1"/>
    </xf>
    <xf numFmtId="0" fontId="4" fillId="0" borderId="78" xfId="0" applyFont="1" applyBorder="1" applyAlignment="1">
      <alignment horizontal="left" vertical="top" wrapText="1"/>
    </xf>
    <xf numFmtId="0" fontId="4" fillId="0" borderId="13" xfId="0" applyFont="1" applyBorder="1" applyAlignment="1">
      <alignment horizontal="left" vertical="top" wrapText="1"/>
    </xf>
    <xf numFmtId="0" fontId="4" fillId="0" borderId="79" xfId="0" applyFont="1" applyBorder="1" applyAlignment="1">
      <alignment horizontal="left" vertical="top" wrapText="1"/>
    </xf>
    <xf numFmtId="0" fontId="27" fillId="0" borderId="0" xfId="0" applyFont="1">
      <alignment vertical="center" wrapText="1"/>
    </xf>
    <xf numFmtId="0" fontId="28" fillId="0" borderId="0" xfId="0" applyFont="1">
      <alignment vertical="center" wrapText="1"/>
    </xf>
    <xf numFmtId="0" fontId="6" fillId="0" borderId="0" xfId="0" applyFont="1" applyAlignment="1">
      <alignment horizontal="left" vertical="center" wrapText="1"/>
    </xf>
    <xf numFmtId="0" fontId="11" fillId="0" borderId="0" xfId="0" applyFont="1" applyAlignment="1">
      <alignment horizontal="left" vertical="center" wrapText="1"/>
    </xf>
    <xf numFmtId="0" fontId="21" fillId="0" borderId="0" xfId="0" applyFont="1" applyAlignment="1">
      <alignment horizontal="left" vertical="center" wrapText="1"/>
    </xf>
    <xf numFmtId="0" fontId="3" fillId="0" borderId="33" xfId="0" applyFont="1" applyBorder="1" applyAlignment="1">
      <alignment horizontal="center" vertical="center" wrapText="1"/>
    </xf>
    <xf numFmtId="0" fontId="29" fillId="0" borderId="33" xfId="0" applyFont="1" applyBorder="1" applyAlignment="1">
      <alignment horizontal="center" vertical="center" wrapText="1"/>
    </xf>
    <xf numFmtId="0" fontId="19" fillId="0" borderId="0" xfId="0" applyFont="1" applyAlignment="1">
      <alignment horizontal="right" vertical="center" wrapText="1"/>
    </xf>
    <xf numFmtId="14" fontId="0" fillId="0" borderId="4" xfId="0" applyNumberFormat="1" applyBorder="1" applyAlignment="1" applyProtection="1">
      <alignment horizontal="center" vertical="center"/>
      <protection hidden="1"/>
    </xf>
    <xf numFmtId="0" fontId="0" fillId="0" borderId="4" xfId="0" applyBorder="1" applyAlignment="1" applyProtection="1">
      <alignment vertical="center"/>
      <protection hidden="1"/>
    </xf>
    <xf numFmtId="0" fontId="5" fillId="0" borderId="0" xfId="0" applyFont="1" applyAlignment="1">
      <alignment horizontal="right" indent="1"/>
    </xf>
    <xf numFmtId="0" fontId="5" fillId="0" borderId="0" xfId="0" applyFont="1" applyAlignment="1">
      <alignment horizontal="right"/>
    </xf>
    <xf numFmtId="0" fontId="0" fillId="0" borderId="0" xfId="0" applyAlignment="1">
      <alignment vertical="top"/>
    </xf>
    <xf numFmtId="0" fontId="0" fillId="0" borderId="0" xfId="0" applyAlignment="1">
      <alignment horizontal="left" vertical="top"/>
    </xf>
    <xf numFmtId="0" fontId="0" fillId="0" borderId="0" xfId="0" applyAlignment="1">
      <alignment horizontal="center"/>
    </xf>
    <xf numFmtId="0" fontId="3" fillId="0" borderId="0" xfId="0" applyFont="1" applyAlignment="1">
      <alignment horizontal="center"/>
    </xf>
    <xf numFmtId="0" fontId="3" fillId="0" borderId="0" xfId="0" applyFont="1" applyAlignment="1"/>
    <xf numFmtId="0" fontId="7" fillId="0" borderId="0" xfId="0" applyFont="1" applyAlignment="1">
      <alignment horizontal="right" wrapText="1"/>
    </xf>
    <xf numFmtId="0" fontId="0" fillId="0" borderId="51" xfId="0" applyBorder="1" applyAlignment="1" applyProtection="1">
      <alignment horizontal="center" vertical="center"/>
      <protection locked="0"/>
    </xf>
    <xf numFmtId="0" fontId="19" fillId="0" borderId="51" xfId="0" applyFont="1" applyBorder="1" applyAlignment="1">
      <alignment horizontal="center" vertical="center" wrapText="1"/>
    </xf>
    <xf numFmtId="0" fontId="4" fillId="0" borderId="51" xfId="0" applyFont="1" applyBorder="1" applyAlignment="1" applyProtection="1">
      <alignment horizontal="left" vertical="center"/>
      <protection locked="0"/>
    </xf>
    <xf numFmtId="0" fontId="0" fillId="5" borderId="51" xfId="0" applyFill="1" applyBorder="1" applyAlignment="1" applyProtection="1">
      <alignment horizontal="center" vertical="center"/>
      <protection hidden="1"/>
    </xf>
    <xf numFmtId="0" fontId="4" fillId="0" borderId="51" xfId="0" applyFont="1" applyBorder="1" applyAlignment="1" applyProtection="1">
      <alignment horizontal="center" vertical="center"/>
      <protection locked="0"/>
    </xf>
    <xf numFmtId="0" fontId="7" fillId="4" borderId="51" xfId="0" applyFont="1" applyFill="1" applyBorder="1" applyAlignment="1">
      <alignment horizontal="center" vertical="center" wrapText="1"/>
    </xf>
    <xf numFmtId="0" fontId="4" fillId="0" borderId="54"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47" xfId="0" applyFont="1" applyBorder="1" applyAlignment="1" applyProtection="1">
      <alignment horizontal="left" vertical="top" wrapText="1"/>
      <protection locked="0"/>
    </xf>
    <xf numFmtId="0" fontId="4" fillId="0" borderId="54" xfId="0" applyFont="1" applyBorder="1" applyAlignment="1">
      <alignment horizontal="left" vertical="center" wrapText="1"/>
    </xf>
    <xf numFmtId="0" fontId="22" fillId="2" borderId="51" xfId="0" applyFont="1" applyFill="1" applyBorder="1" applyAlignment="1">
      <alignment horizontal="center" vertical="center" wrapText="1"/>
    </xf>
    <xf numFmtId="0" fontId="5" fillId="0" borderId="51" xfId="0" applyFont="1" applyBorder="1" applyAlignment="1" applyProtection="1">
      <alignment horizontal="center" vertical="center" wrapText="1"/>
      <protection locked="0"/>
    </xf>
    <xf numFmtId="0" fontId="5" fillId="0" borderId="51" xfId="0" applyFont="1" applyBorder="1" applyAlignment="1" applyProtection="1">
      <alignment horizontal="left" vertical="center" wrapText="1"/>
      <protection locked="0"/>
    </xf>
    <xf numFmtId="0" fontId="4" fillId="0" borderId="47" xfId="0" applyFont="1" applyBorder="1" applyAlignment="1">
      <alignment horizontal="left" vertical="center" wrapText="1"/>
    </xf>
    <xf numFmtId="0" fontId="22" fillId="0" borderId="33" xfId="0" applyFont="1" applyBorder="1" applyAlignment="1">
      <alignment horizontal="center" vertical="center" wrapText="1"/>
    </xf>
    <xf numFmtId="0" fontId="8" fillId="0" borderId="64" xfId="0" applyFont="1" applyBorder="1">
      <alignment vertical="center" wrapText="1"/>
    </xf>
    <xf numFmtId="0" fontId="8" fillId="0" borderId="64" xfId="0" applyFont="1" applyBorder="1" applyAlignment="1" applyProtection="1">
      <alignment vertical="top" wrapText="1"/>
      <protection locked="0"/>
    </xf>
    <xf numFmtId="0" fontId="8" fillId="0" borderId="65" xfId="0" applyFont="1" applyBorder="1" applyAlignment="1" applyProtection="1">
      <alignment vertical="top" wrapText="1"/>
      <protection locked="0"/>
    </xf>
    <xf numFmtId="0" fontId="11" fillId="0" borderId="33" xfId="0" applyFont="1" applyBorder="1">
      <alignment vertical="center" wrapText="1"/>
    </xf>
    <xf numFmtId="0" fontId="8" fillId="0" borderId="36"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32" xfId="0" applyFont="1" applyBorder="1" applyAlignment="1" applyProtection="1">
      <alignment horizontal="left" vertical="top" wrapText="1"/>
      <protection locked="0"/>
    </xf>
    <xf numFmtId="0" fontId="8" fillId="0" borderId="33" xfId="0" applyFont="1" applyBorder="1" applyAlignment="1" applyProtection="1">
      <alignment vertical="top" wrapText="1"/>
      <protection locked="0"/>
    </xf>
    <xf numFmtId="0" fontId="8" fillId="0" borderId="33" xfId="0" applyFont="1" applyBorder="1">
      <alignment vertical="center" wrapText="1"/>
    </xf>
    <xf numFmtId="0" fontId="8" fillId="0" borderId="64" xfId="0" applyFont="1" applyBorder="1" applyAlignment="1">
      <alignment horizontal="left" vertical="center" wrapText="1"/>
    </xf>
    <xf numFmtId="0" fontId="8" fillId="0" borderId="33" xfId="0" applyFont="1" applyBorder="1" applyAlignment="1">
      <alignment horizontal="left" vertical="center" wrapText="1"/>
    </xf>
    <xf numFmtId="0" fontId="31" fillId="0" borderId="0" xfId="7"/>
    <xf numFmtId="0" fontId="32" fillId="0" borderId="0" xfId="7" applyFont="1"/>
    <xf numFmtId="0" fontId="31" fillId="0" borderId="0" xfId="7" applyAlignment="1">
      <alignment vertical="center" wrapText="1"/>
    </xf>
    <xf numFmtId="0" fontId="33" fillId="0" borderId="0" xfId="7" applyFont="1" applyAlignment="1">
      <alignment horizontal="center" vertical="center"/>
    </xf>
    <xf numFmtId="0" fontId="33" fillId="0" borderId="0" xfId="7" applyFont="1"/>
    <xf numFmtId="0" fontId="2" fillId="7" borderId="2" xfId="8" applyFont="1" applyFill="1" applyBorder="1" applyAlignment="1">
      <alignment vertical="center"/>
    </xf>
    <xf numFmtId="49" fontId="37" fillId="7" borderId="1" xfId="7" applyNumberFormat="1" applyFont="1" applyFill="1" applyBorder="1" applyAlignment="1">
      <alignment horizontal="center" vertical="center"/>
    </xf>
    <xf numFmtId="0" fontId="39" fillId="8" borderId="10" xfId="7" applyFont="1" applyFill="1" applyBorder="1" applyAlignment="1">
      <alignment horizontal="center" vertical="center" wrapText="1"/>
    </xf>
    <xf numFmtId="0" fontId="4" fillId="8" borderId="10" xfId="7" applyFont="1" applyFill="1" applyBorder="1" applyAlignment="1">
      <alignment horizontal="left" vertical="center" wrapText="1"/>
    </xf>
    <xf numFmtId="0" fontId="4" fillId="8" borderId="10" xfId="7" applyFont="1" applyFill="1" applyBorder="1" applyAlignment="1">
      <alignment horizontal="center" vertical="center" wrapText="1"/>
    </xf>
    <xf numFmtId="0" fontId="40" fillId="0" borderId="1" xfId="7" applyFont="1" applyBorder="1" applyAlignment="1" applyProtection="1">
      <alignment horizontal="left" vertical="top"/>
      <protection locked="0"/>
    </xf>
    <xf numFmtId="0" fontId="33" fillId="0" borderId="0" xfId="7" applyFont="1" applyProtection="1">
      <protection locked="0"/>
    </xf>
    <xf numFmtId="0" fontId="31" fillId="0" borderId="0" xfId="7" applyAlignment="1" applyProtection="1">
      <alignment vertical="center" wrapText="1"/>
      <protection locked="0"/>
    </xf>
    <xf numFmtId="0" fontId="4" fillId="8" borderId="17" xfId="7" applyFont="1" applyFill="1" applyBorder="1" applyAlignment="1">
      <alignment horizontal="center" vertical="center" wrapText="1"/>
    </xf>
    <xf numFmtId="0" fontId="39" fillId="8" borderId="17" xfId="7" applyFont="1" applyFill="1" applyBorder="1" applyAlignment="1">
      <alignment horizontal="center" vertical="center" wrapText="1"/>
    </xf>
    <xf numFmtId="0" fontId="40" fillId="0" borderId="1" xfId="7" applyFont="1" applyBorder="1" applyAlignment="1" applyProtection="1">
      <alignment horizontal="left" vertical="top" wrapText="1"/>
      <protection locked="0"/>
    </xf>
    <xf numFmtId="0" fontId="33" fillId="0" borderId="0" xfId="7" applyFont="1" applyAlignment="1" applyProtection="1">
      <alignment horizontal="center" vertical="center"/>
      <protection locked="0"/>
    </xf>
    <xf numFmtId="0" fontId="30" fillId="7" borderId="2" xfId="8" applyFont="1" applyFill="1" applyBorder="1" applyAlignment="1">
      <alignment horizontal="center" vertical="center"/>
    </xf>
    <xf numFmtId="0" fontId="30" fillId="7" borderId="3" xfId="8" applyFont="1" applyFill="1" applyBorder="1" applyAlignment="1">
      <alignment horizontal="center" vertical="center"/>
    </xf>
    <xf numFmtId="0" fontId="30" fillId="7" borderId="5" xfId="8" applyFont="1" applyFill="1" applyBorder="1" applyAlignment="1">
      <alignment horizontal="center" vertical="center"/>
    </xf>
    <xf numFmtId="0" fontId="2" fillId="7" borderId="3" xfId="8" applyFont="1" applyFill="1" applyBorder="1" applyAlignment="1">
      <alignment horizontal="center" vertical="center"/>
    </xf>
    <xf numFmtId="0" fontId="2" fillId="7" borderId="3" xfId="8" applyFont="1" applyFill="1" applyBorder="1" applyAlignment="1">
      <alignment horizontal="center" vertical="center" wrapText="1"/>
    </xf>
    <xf numFmtId="0" fontId="2" fillId="7" borderId="5" xfId="8" applyFont="1" applyFill="1" applyBorder="1" applyAlignment="1">
      <alignment horizontal="center" vertical="center" wrapText="1"/>
    </xf>
    <xf numFmtId="0" fontId="30" fillId="0" borderId="2" xfId="7" applyFont="1" applyBorder="1" applyAlignment="1">
      <alignment horizontal="center"/>
    </xf>
    <xf numFmtId="0" fontId="30" fillId="0" borderId="3" xfId="7" applyFont="1" applyBorder="1" applyAlignment="1">
      <alignment horizontal="center"/>
    </xf>
    <xf numFmtId="0" fontId="30" fillId="0" borderId="5" xfId="7" applyFont="1" applyBorder="1" applyAlignment="1">
      <alignment horizontal="center"/>
    </xf>
    <xf numFmtId="0" fontId="38" fillId="7" borderId="2" xfId="7" applyFont="1" applyFill="1" applyBorder="1" applyAlignment="1">
      <alignment horizontal="center" vertical="center" wrapText="1"/>
    </xf>
    <xf numFmtId="0" fontId="2" fillId="7" borderId="5" xfId="7" applyFont="1" applyFill="1" applyBorder="1" applyAlignment="1">
      <alignment horizontal="center" vertical="center" wrapText="1"/>
    </xf>
    <xf numFmtId="0" fontId="8" fillId="7" borderId="2" xfId="7" applyFont="1" applyFill="1" applyBorder="1" applyAlignment="1">
      <alignment horizontal="left" vertical="center" wrapText="1"/>
    </xf>
    <xf numFmtId="0" fontId="8" fillId="7" borderId="3" xfId="7" applyFont="1" applyFill="1" applyBorder="1" applyAlignment="1">
      <alignment horizontal="left" vertical="center" wrapText="1"/>
    </xf>
    <xf numFmtId="0" fontId="8" fillId="7" borderId="5" xfId="7" applyFont="1" applyFill="1" applyBorder="1" applyAlignment="1">
      <alignment horizontal="left" vertical="center" wrapText="1"/>
    </xf>
    <xf numFmtId="0" fontId="41" fillId="0" borderId="2" xfId="7" applyFont="1" applyBorder="1" applyAlignment="1">
      <alignment horizontal="center" vertical="center"/>
    </xf>
    <xf numFmtId="0" fontId="41" fillId="0" borderId="3" xfId="7" applyFont="1" applyBorder="1" applyAlignment="1">
      <alignment horizontal="center" vertical="center"/>
    </xf>
    <xf numFmtId="0" fontId="41" fillId="0" borderId="5" xfId="7" applyFont="1" applyBorder="1" applyAlignment="1">
      <alignment horizontal="center" vertical="center"/>
    </xf>
    <xf numFmtId="0" fontId="8" fillId="7" borderId="2" xfId="7" applyFont="1" applyFill="1" applyBorder="1" applyAlignment="1">
      <alignment horizontal="left" vertical="top" wrapText="1"/>
    </xf>
    <xf numFmtId="0" fontId="8" fillId="7" borderId="3" xfId="7" applyFont="1" applyFill="1" applyBorder="1" applyAlignment="1">
      <alignment horizontal="left" vertical="top" wrapText="1"/>
    </xf>
    <xf numFmtId="0" fontId="8" fillId="7" borderId="5" xfId="7" applyFont="1" applyFill="1" applyBorder="1" applyAlignment="1">
      <alignment horizontal="left" vertical="top" wrapText="1"/>
    </xf>
    <xf numFmtId="0" fontId="39" fillId="8" borderId="2" xfId="7" applyFont="1" applyFill="1" applyBorder="1" applyAlignment="1">
      <alignment horizontal="center" vertical="center" wrapText="1"/>
    </xf>
    <xf numFmtId="0" fontId="4" fillId="8" borderId="5" xfId="7" applyFont="1" applyFill="1" applyBorder="1" applyAlignment="1">
      <alignment horizontal="center" vertical="center" wrapText="1"/>
    </xf>
    <xf numFmtId="0" fontId="40" fillId="0" borderId="2" xfId="7" applyFont="1" applyBorder="1" applyAlignment="1" applyProtection="1">
      <alignment horizontal="left" vertical="top"/>
      <protection locked="0"/>
    </xf>
    <xf numFmtId="0" fontId="40" fillId="0" borderId="5" xfId="7" applyFont="1" applyBorder="1" applyAlignment="1" applyProtection="1">
      <alignment horizontal="left" vertical="top"/>
      <protection locked="0"/>
    </xf>
    <xf numFmtId="0" fontId="41" fillId="2" borderId="2" xfId="7" applyFont="1" applyFill="1" applyBorder="1" applyAlignment="1">
      <alignment horizontal="center"/>
    </xf>
    <xf numFmtId="0" fontId="41" fillId="2" borderId="3" xfId="7" applyFont="1" applyFill="1" applyBorder="1" applyAlignment="1">
      <alignment horizontal="center"/>
    </xf>
    <xf numFmtId="0" fontId="41" fillId="2" borderId="5" xfId="7" applyFont="1" applyFill="1" applyBorder="1" applyAlignment="1">
      <alignment horizontal="center"/>
    </xf>
    <xf numFmtId="0" fontId="40" fillId="0" borderId="6" xfId="7" applyFont="1" applyBorder="1" applyAlignment="1" applyProtection="1">
      <alignment horizontal="left" vertical="top"/>
      <protection locked="0"/>
    </xf>
    <xf numFmtId="0" fontId="40" fillId="0" borderId="18" xfId="7" applyFont="1" applyBorder="1" applyAlignment="1" applyProtection="1">
      <alignment horizontal="left" vertical="top"/>
      <protection locked="0"/>
    </xf>
    <xf numFmtId="0" fontId="40" fillId="0" borderId="7" xfId="7" applyFont="1" applyBorder="1" applyAlignment="1" applyProtection="1">
      <alignment horizontal="left" vertical="top"/>
      <protection locked="0"/>
    </xf>
    <xf numFmtId="0" fontId="40" fillId="0" borderId="8" xfId="7" applyFont="1" applyBorder="1" applyAlignment="1" applyProtection="1">
      <alignment horizontal="left" vertical="top"/>
      <protection locked="0"/>
    </xf>
    <xf numFmtId="0" fontId="40" fillId="0" borderId="0" xfId="7" applyFont="1" applyAlignment="1" applyProtection="1">
      <alignment horizontal="left" vertical="top"/>
      <protection locked="0"/>
    </xf>
    <xf numFmtId="0" fontId="40" fillId="0" borderId="9" xfId="7" applyFont="1" applyBorder="1" applyAlignment="1" applyProtection="1">
      <alignment horizontal="left" vertical="top"/>
      <protection locked="0"/>
    </xf>
    <xf numFmtId="0" fontId="40" fillId="0" borderId="10" xfId="7" applyFont="1" applyBorder="1" applyAlignment="1" applyProtection="1">
      <alignment horizontal="left" vertical="top"/>
      <protection locked="0"/>
    </xf>
    <xf numFmtId="0" fontId="40" fillId="0" borderId="12" xfId="7" applyFont="1" applyBorder="1" applyAlignment="1" applyProtection="1">
      <alignment horizontal="left" vertical="top"/>
      <protection locked="0"/>
    </xf>
    <xf numFmtId="0" fontId="40" fillId="0" borderId="11" xfId="7" applyFont="1" applyBorder="1" applyAlignment="1" applyProtection="1">
      <alignment horizontal="left" vertical="top"/>
      <protection locked="0"/>
    </xf>
    <xf numFmtId="0" fontId="30" fillId="7" borderId="6" xfId="8" applyFont="1" applyFill="1" applyBorder="1" applyAlignment="1">
      <alignment horizontal="center" vertical="center" wrapText="1"/>
    </xf>
    <xf numFmtId="0" fontId="30" fillId="7" borderId="18" xfId="8" applyFont="1" applyFill="1" applyBorder="1" applyAlignment="1">
      <alignment horizontal="center" vertical="center" wrapText="1"/>
    </xf>
    <xf numFmtId="0" fontId="30" fillId="7" borderId="7" xfId="8" applyFont="1" applyFill="1" applyBorder="1" applyAlignment="1">
      <alignment horizontal="center" vertical="center" wrapText="1"/>
    </xf>
    <xf numFmtId="0" fontId="30" fillId="7" borderId="8" xfId="8" applyFont="1" applyFill="1" applyBorder="1" applyAlignment="1">
      <alignment horizontal="center" vertical="center" wrapText="1"/>
    </xf>
    <xf numFmtId="0" fontId="30" fillId="7" borderId="0" xfId="8" applyFont="1" applyFill="1" applyAlignment="1">
      <alignment horizontal="center" vertical="center" wrapText="1"/>
    </xf>
    <xf numFmtId="0" fontId="30" fillId="7" borderId="9" xfId="8" applyFont="1" applyFill="1" applyBorder="1" applyAlignment="1">
      <alignment horizontal="center" vertical="center" wrapText="1"/>
    </xf>
    <xf numFmtId="0" fontId="30" fillId="7" borderId="10" xfId="8" applyFont="1" applyFill="1" applyBorder="1" applyAlignment="1">
      <alignment horizontal="center" vertical="center" wrapText="1"/>
    </xf>
    <xf numFmtId="0" fontId="30" fillId="7" borderId="12" xfId="8" applyFont="1" applyFill="1" applyBorder="1" applyAlignment="1">
      <alignment horizontal="center" vertical="center" wrapText="1"/>
    </xf>
    <xf numFmtId="0" fontId="30" fillId="7" borderId="11" xfId="8" applyFont="1" applyFill="1" applyBorder="1" applyAlignment="1">
      <alignment horizontal="center" vertical="center" wrapText="1"/>
    </xf>
    <xf numFmtId="0" fontId="34" fillId="7" borderId="6" xfId="8" applyFont="1" applyFill="1" applyBorder="1" applyAlignment="1">
      <alignment horizontal="center" vertical="center" wrapText="1"/>
    </xf>
    <xf numFmtId="0" fontId="35" fillId="7" borderId="18" xfId="8" applyFont="1" applyFill="1" applyBorder="1" applyAlignment="1">
      <alignment horizontal="center" vertical="center" wrapText="1"/>
    </xf>
    <xf numFmtId="0" fontId="35" fillId="7" borderId="7" xfId="8" applyFont="1" applyFill="1" applyBorder="1" applyAlignment="1">
      <alignment horizontal="center" vertical="center" wrapText="1"/>
    </xf>
    <xf numFmtId="0" fontId="35" fillId="7" borderId="10" xfId="8" applyFont="1" applyFill="1" applyBorder="1" applyAlignment="1">
      <alignment horizontal="center" vertical="center" wrapText="1"/>
    </xf>
    <xf numFmtId="0" fontId="35" fillId="7" borderId="12" xfId="8" applyFont="1" applyFill="1" applyBorder="1" applyAlignment="1">
      <alignment horizontal="center" vertical="center" wrapText="1"/>
    </xf>
    <xf numFmtId="0" fontId="35" fillId="7" borderId="11" xfId="8"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2" xfId="0" applyFont="1" applyBorder="1" applyAlignment="1">
      <alignment horizontal="center"/>
    </xf>
    <xf numFmtId="0" fontId="3" fillId="0" borderId="3" xfId="0" applyFont="1" applyBorder="1" applyAlignment="1">
      <alignment horizontal="center"/>
    </xf>
    <xf numFmtId="0" fontId="3" fillId="0" borderId="5" xfId="0" applyFont="1" applyBorder="1" applyAlignment="1">
      <alignment horizontal="center"/>
    </xf>
    <xf numFmtId="0" fontId="19"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19" fillId="0" borderId="54" xfId="0" applyFont="1" applyBorder="1" applyAlignment="1">
      <alignment horizontal="right" vertical="center"/>
    </xf>
    <xf numFmtId="0" fontId="19" fillId="0" borderId="55" xfId="0" applyFont="1" applyBorder="1" applyAlignment="1">
      <alignment horizontal="right" vertical="center"/>
    </xf>
    <xf numFmtId="0" fontId="7" fillId="2" borderId="51" xfId="0" applyFont="1" applyFill="1" applyBorder="1" applyAlignment="1">
      <alignment horizontal="left" vertical="center" wrapText="1"/>
    </xf>
    <xf numFmtId="0" fontId="3" fillId="2" borderId="51" xfId="0" applyFont="1" applyFill="1" applyBorder="1" applyAlignment="1">
      <alignment horizontal="left" vertical="center"/>
    </xf>
    <xf numFmtId="0" fontId="19" fillId="0" borderId="47" xfId="0" applyFont="1" applyBorder="1" applyAlignment="1">
      <alignment horizontal="center" vertical="center"/>
    </xf>
    <xf numFmtId="0" fontId="5" fillId="0" borderId="60" xfId="0" applyFont="1" applyBorder="1" applyAlignment="1">
      <alignment horizontal="center" vertical="center"/>
    </xf>
    <xf numFmtId="0" fontId="19" fillId="0" borderId="50"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48" xfId="0" applyFont="1" applyBorder="1" applyAlignment="1">
      <alignment horizontal="center" vertical="center" wrapText="1"/>
    </xf>
    <xf numFmtId="0" fontId="19" fillId="6" borderId="48" xfId="0" applyFont="1" applyFill="1" applyBorder="1" applyAlignment="1">
      <alignment horizontal="center" vertical="center" wrapText="1"/>
    </xf>
    <xf numFmtId="0" fontId="5" fillId="6" borderId="49" xfId="0" applyFont="1" applyFill="1" applyBorder="1" applyAlignment="1">
      <alignment horizontal="center" vertical="center" wrapText="1"/>
    </xf>
    <xf numFmtId="0" fontId="5" fillId="6" borderId="50" xfId="0" applyFont="1" applyFill="1" applyBorder="1" applyAlignment="1">
      <alignment horizontal="center" vertical="center" wrapText="1"/>
    </xf>
    <xf numFmtId="0" fontId="21" fillId="2" borderId="0" xfId="0" applyFont="1" applyFill="1" applyAlignment="1">
      <alignment horizontal="left" vertical="center" wrapText="1"/>
    </xf>
    <xf numFmtId="0" fontId="8" fillId="2" borderId="0" xfId="0" applyFont="1" applyFill="1" applyAlignment="1">
      <alignment horizontal="left" vertical="center" wrapText="1"/>
    </xf>
    <xf numFmtId="0" fontId="22" fillId="0" borderId="33" xfId="0" applyFont="1" applyBorder="1" applyAlignment="1">
      <alignment horizontal="center" vertical="center" wrapText="1"/>
    </xf>
    <xf numFmtId="0" fontId="7" fillId="0" borderId="33" xfId="0" applyFont="1" applyBorder="1" applyAlignment="1">
      <alignment horizontal="center" vertical="center" wrapText="1"/>
    </xf>
    <xf numFmtId="0" fontId="8" fillId="0" borderId="63"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80" xfId="0" applyFont="1" applyBorder="1" applyAlignment="1" applyProtection="1">
      <alignment horizontal="left" vertical="top" wrapText="1"/>
      <protection locked="0"/>
    </xf>
    <xf numFmtId="0" fontId="8" fillId="0" borderId="36"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32" xfId="0" applyFont="1" applyBorder="1" applyAlignment="1" applyProtection="1">
      <alignment horizontal="left" vertical="top" wrapText="1"/>
      <protection locked="0"/>
    </xf>
    <xf numFmtId="0" fontId="21"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22" fillId="0" borderId="36" xfId="0" applyFont="1" applyBorder="1" applyAlignment="1">
      <alignment horizontal="center" vertical="center" wrapText="1"/>
    </xf>
    <xf numFmtId="0" fontId="7" fillId="0" borderId="32" xfId="0" applyFont="1" applyBorder="1" applyAlignment="1">
      <alignment horizontal="center" vertical="center" wrapText="1"/>
    </xf>
    <xf numFmtId="0" fontId="22"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21" fillId="2" borderId="2" xfId="0" applyFont="1" applyFill="1" applyBorder="1" applyAlignment="1" applyProtection="1">
      <alignment horizontal="left" vertical="top" wrapText="1"/>
      <protection locked="0"/>
    </xf>
    <xf numFmtId="0" fontId="6" fillId="2" borderId="5" xfId="0" applyFont="1" applyFill="1" applyBorder="1" applyAlignment="1" applyProtection="1">
      <alignment horizontal="left" vertical="top" wrapText="1"/>
      <protection locked="0"/>
    </xf>
    <xf numFmtId="0" fontId="6" fillId="2" borderId="2" xfId="0" applyFont="1" applyFill="1" applyBorder="1" applyAlignment="1">
      <alignment horizontal="left" vertical="center" wrapText="1"/>
    </xf>
    <xf numFmtId="0" fontId="0" fillId="2" borderId="5" xfId="0" applyFill="1" applyBorder="1" applyAlignment="1">
      <alignment horizontal="left" vertical="center" wrapText="1"/>
    </xf>
    <xf numFmtId="0" fontId="11" fillId="2" borderId="2" xfId="0" applyFont="1" applyFill="1" applyBorder="1" applyAlignment="1">
      <alignment horizontal="left" vertical="center" wrapText="1"/>
    </xf>
    <xf numFmtId="0" fontId="0" fillId="2" borderId="3" xfId="0" applyFill="1" applyBorder="1" applyAlignment="1">
      <alignment horizontal="left" vertical="center" wrapText="1"/>
    </xf>
    <xf numFmtId="0" fontId="8" fillId="2" borderId="2" xfId="0" applyFont="1" applyFill="1" applyBorder="1" applyAlignment="1" applyProtection="1">
      <alignment horizontal="left" vertical="top" wrapText="1"/>
      <protection locked="0"/>
    </xf>
    <xf numFmtId="0" fontId="0" fillId="2" borderId="5" xfId="0" applyFill="1" applyBorder="1" applyAlignment="1">
      <alignment horizontal="left" vertical="top" wrapText="1"/>
    </xf>
    <xf numFmtId="0" fontId="11" fillId="2" borderId="3"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29" fillId="0" borderId="33" xfId="0" applyFont="1" applyBorder="1" applyAlignment="1">
      <alignment horizontal="center" vertical="center" wrapText="1"/>
    </xf>
    <xf numFmtId="0" fontId="3" fillId="0" borderId="33" xfId="0" applyFont="1" applyBorder="1" applyAlignment="1">
      <alignment horizontal="center" vertical="center" wrapText="1"/>
    </xf>
    <xf numFmtId="0" fontId="8" fillId="0" borderId="34"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11" fillId="0" borderId="36" xfId="0" applyFont="1" applyBorder="1" applyAlignment="1">
      <alignment horizontal="left" vertical="center" wrapText="1"/>
    </xf>
    <xf numFmtId="0" fontId="11" fillId="0" borderId="25" xfId="0" applyFont="1" applyBorder="1" applyAlignment="1">
      <alignment horizontal="left" vertical="center" wrapText="1"/>
    </xf>
    <xf numFmtId="49" fontId="0" fillId="0" borderId="4" xfId="0" applyNumberFormat="1" applyBorder="1" applyAlignment="1" applyProtection="1">
      <alignment horizontal="left" vertical="center"/>
      <protection hidden="1"/>
    </xf>
    <xf numFmtId="0" fontId="0" fillId="0" borderId="4" xfId="0" applyBorder="1" applyAlignment="1" applyProtection="1">
      <alignment horizontal="left" vertical="center"/>
      <protection hidden="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17" xfId="0" applyBorder="1" applyAlignment="1">
      <alignment horizontal="center" vertical="center" wrapText="1"/>
    </xf>
    <xf numFmtId="0" fontId="19" fillId="0" borderId="51" xfId="0" applyFont="1" applyBorder="1" applyAlignment="1">
      <alignment horizontal="center" vertical="center"/>
    </xf>
    <xf numFmtId="0" fontId="5" fillId="0" borderId="51" xfId="0" applyFont="1" applyBorder="1" applyAlignment="1">
      <alignment horizontal="center" vertical="center"/>
    </xf>
    <xf numFmtId="0" fontId="0" fillId="0" borderId="51" xfId="0" applyBorder="1" applyAlignment="1" applyProtection="1">
      <alignment horizontal="center" vertical="center"/>
      <protection locked="0"/>
    </xf>
    <xf numFmtId="0" fontId="19" fillId="0" borderId="52" xfId="0" applyFont="1" applyBorder="1" applyAlignment="1">
      <alignment horizontal="left" vertical="center" wrapText="1"/>
    </xf>
    <xf numFmtId="0" fontId="4" fillId="0" borderId="56" xfId="0" applyFont="1" applyBorder="1" applyAlignment="1">
      <alignment horizontal="left" vertical="center" wrapText="1"/>
    </xf>
    <xf numFmtId="0" fontId="4" fillId="0" borderId="59" xfId="0" applyFont="1" applyBorder="1" applyAlignment="1">
      <alignment horizontal="left" vertical="center" wrapText="1"/>
    </xf>
    <xf numFmtId="0" fontId="19" fillId="2" borderId="81" xfId="0" applyFont="1" applyFill="1" applyBorder="1">
      <alignment vertical="center" wrapText="1"/>
    </xf>
    <xf numFmtId="0" fontId="5" fillId="2" borderId="82" xfId="0" applyFont="1" applyFill="1" applyBorder="1">
      <alignment vertical="center" wrapText="1"/>
    </xf>
    <xf numFmtId="0" fontId="5" fillId="2" borderId="64" xfId="0" applyFont="1" applyFill="1" applyBorder="1">
      <alignment vertical="center" wrapText="1"/>
    </xf>
    <xf numFmtId="0" fontId="0" fillId="5" borderId="52" xfId="0" applyFill="1" applyBorder="1" applyAlignment="1" applyProtection="1">
      <alignment horizontal="center" vertical="center"/>
      <protection hidden="1"/>
    </xf>
    <xf numFmtId="0" fontId="0" fillId="5" borderId="59" xfId="0" applyFill="1" applyBorder="1" applyAlignment="1" applyProtection="1">
      <alignment horizontal="center" vertical="center"/>
      <protection hidden="1"/>
    </xf>
    <xf numFmtId="0" fontId="19" fillId="0" borderId="51" xfId="0" applyFont="1" applyBorder="1" applyAlignment="1">
      <alignment horizontal="center" vertical="center" wrapText="1"/>
    </xf>
    <xf numFmtId="10" fontId="30" fillId="5" borderId="52" xfId="0" applyNumberFormat="1" applyFont="1" applyFill="1" applyBorder="1" applyAlignment="1" applyProtection="1">
      <alignment horizontal="center" vertical="center"/>
      <protection hidden="1"/>
    </xf>
    <xf numFmtId="10" fontId="30" fillId="5" borderId="59" xfId="0" applyNumberFormat="1" applyFont="1" applyFill="1" applyBorder="1" applyAlignment="1" applyProtection="1">
      <alignment horizontal="center" vertical="center"/>
      <protection hidden="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51" xfId="0" applyFont="1" applyBorder="1" applyAlignment="1" applyProtection="1">
      <alignment horizontal="center" vertical="center"/>
      <protection locked="0"/>
    </xf>
    <xf numFmtId="10" fontId="20" fillId="5" borderId="52" xfId="0" applyNumberFormat="1" applyFont="1" applyFill="1" applyBorder="1" applyAlignment="1" applyProtection="1">
      <alignment horizontal="center" vertical="center"/>
      <protection hidden="1"/>
    </xf>
    <xf numFmtId="10" fontId="20" fillId="5" borderId="59" xfId="0" applyNumberFormat="1" applyFont="1" applyFill="1" applyBorder="1" applyAlignment="1" applyProtection="1">
      <alignment horizontal="center" vertical="center"/>
      <protection hidden="1"/>
    </xf>
    <xf numFmtId="0" fontId="19" fillId="0" borderId="74" xfId="0" applyFont="1" applyBorder="1" applyAlignment="1">
      <alignment horizontal="left" vertical="top" wrapText="1"/>
    </xf>
    <xf numFmtId="0" fontId="4" fillId="0" borderId="15" xfId="0" applyFont="1" applyBorder="1" applyAlignment="1">
      <alignment horizontal="left" vertical="top" wrapText="1"/>
    </xf>
    <xf numFmtId="0" fontId="4" fillId="0" borderId="75" xfId="0" applyFont="1" applyBorder="1" applyAlignment="1">
      <alignment horizontal="left" vertical="top" wrapText="1"/>
    </xf>
    <xf numFmtId="0" fontId="4" fillId="0" borderId="76" xfId="0" applyFont="1" applyBorder="1" applyAlignment="1">
      <alignment horizontal="left" vertical="top" wrapText="1"/>
    </xf>
    <xf numFmtId="0" fontId="4" fillId="0" borderId="0" xfId="0" applyFont="1" applyAlignment="1">
      <alignment horizontal="left" vertical="top" wrapText="1"/>
    </xf>
    <xf numFmtId="0" fontId="4" fillId="0" borderId="77" xfId="0" applyFont="1" applyBorder="1" applyAlignment="1">
      <alignment horizontal="left" vertical="top" wrapText="1"/>
    </xf>
    <xf numFmtId="0" fontId="4" fillId="0" borderId="78" xfId="0" applyFont="1" applyBorder="1" applyAlignment="1">
      <alignment horizontal="left" vertical="top" wrapText="1"/>
    </xf>
    <xf numFmtId="0" fontId="4" fillId="0" borderId="13" xfId="0" applyFont="1" applyBorder="1" applyAlignment="1">
      <alignment horizontal="left" vertical="top" wrapText="1"/>
    </xf>
    <xf numFmtId="0" fontId="4" fillId="0" borderId="79" xfId="0" applyFont="1" applyBorder="1" applyAlignment="1">
      <alignment horizontal="left" vertical="top" wrapText="1"/>
    </xf>
    <xf numFmtId="0" fontId="8" fillId="0" borderId="35" xfId="0" applyFont="1" applyBorder="1" applyAlignment="1" applyProtection="1">
      <alignment horizontal="left" vertical="top" wrapText="1"/>
      <protection locked="0"/>
    </xf>
    <xf numFmtId="181" fontId="4" fillId="0" borderId="51" xfId="0" applyNumberFormat="1" applyFont="1" applyBorder="1" applyAlignment="1" applyProtection="1">
      <alignment horizontal="center" vertical="center"/>
      <protection locked="0"/>
    </xf>
    <xf numFmtId="0" fontId="19" fillId="0" borderId="61" xfId="0" applyFont="1" applyBorder="1" applyAlignment="1">
      <alignment horizontal="center" vertical="center"/>
    </xf>
    <xf numFmtId="0" fontId="5" fillId="0" borderId="59" xfId="0" applyFont="1" applyBorder="1" applyAlignment="1">
      <alignment horizontal="center" vertical="center"/>
    </xf>
    <xf numFmtId="0" fontId="5" fillId="0" borderId="48" xfId="0" applyFont="1" applyBorder="1" applyAlignment="1">
      <alignment horizontal="center" vertical="center"/>
    </xf>
    <xf numFmtId="0" fontId="5" fillId="0" borderId="50" xfId="0" applyFont="1" applyBorder="1" applyAlignment="1">
      <alignment horizontal="center" vertical="center"/>
    </xf>
    <xf numFmtId="0" fontId="4" fillId="0" borderId="53" xfId="0" applyFont="1" applyBorder="1" applyAlignment="1" applyProtection="1">
      <alignment horizontal="left" vertical="top" wrapText="1"/>
      <protection locked="0"/>
    </xf>
    <xf numFmtId="0" fontId="4" fillId="0" borderId="54" xfId="0" applyFont="1" applyBorder="1" applyAlignment="1" applyProtection="1">
      <alignment horizontal="left" vertical="top" wrapText="1"/>
      <protection locked="0"/>
    </xf>
    <xf numFmtId="0" fontId="4" fillId="0" borderId="55" xfId="0" applyFont="1" applyBorder="1" applyAlignment="1" applyProtection="1">
      <alignment horizontal="left" vertical="top" wrapText="1"/>
      <protection locked="0"/>
    </xf>
    <xf numFmtId="0" fontId="4" fillId="0" borderId="57"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58" xfId="0" applyFont="1" applyBorder="1" applyAlignment="1" applyProtection="1">
      <alignment horizontal="left" vertical="top" wrapText="1"/>
      <protection locked="0"/>
    </xf>
    <xf numFmtId="0" fontId="4" fillId="0" borderId="60" xfId="0" applyFont="1" applyBorder="1" applyAlignment="1" applyProtection="1">
      <alignment horizontal="left" vertical="top" wrapText="1"/>
      <protection locked="0"/>
    </xf>
    <xf numFmtId="0" fontId="4" fillId="0" borderId="47" xfId="0" applyFont="1" applyBorder="1" applyAlignment="1" applyProtection="1">
      <alignment horizontal="left" vertical="top" wrapText="1"/>
      <protection locked="0"/>
    </xf>
    <xf numFmtId="0" fontId="4" fillId="0" borderId="61" xfId="0" applyFont="1" applyBorder="1" applyAlignment="1" applyProtection="1">
      <alignment horizontal="left" vertical="top" wrapText="1"/>
      <protection locked="0"/>
    </xf>
    <xf numFmtId="0" fontId="5" fillId="0" borderId="74" xfId="0" applyFont="1" applyBorder="1" applyAlignment="1">
      <alignment horizontal="left" vertical="top" wrapText="1"/>
    </xf>
    <xf numFmtId="0" fontId="5" fillId="0" borderId="8" xfId="0" applyFont="1" applyBorder="1" applyAlignment="1">
      <alignment horizontal="center" vertical="center" wrapText="1"/>
    </xf>
    <xf numFmtId="0" fontId="5" fillId="0" borderId="0" xfId="0" applyFont="1" applyAlignment="1">
      <alignment horizontal="center" vertical="center"/>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26" fillId="0" borderId="66" xfId="0" applyFont="1" applyBorder="1" applyAlignment="1">
      <alignment horizontal="left" vertical="center" wrapText="1"/>
    </xf>
    <xf numFmtId="0" fontId="26" fillId="0" borderId="67" xfId="0" applyFont="1" applyBorder="1" applyAlignment="1">
      <alignment horizontal="left" vertical="center" wrapText="1"/>
    </xf>
    <xf numFmtId="0" fontId="26" fillId="0" borderId="68" xfId="0" applyFont="1" applyBorder="1" applyAlignment="1">
      <alignment horizontal="left" vertical="center" wrapText="1"/>
    </xf>
    <xf numFmtId="0" fontId="26" fillId="0" borderId="69" xfId="0" applyFont="1" applyBorder="1" applyAlignment="1">
      <alignment horizontal="left" vertical="center" wrapText="1"/>
    </xf>
    <xf numFmtId="0" fontId="26" fillId="0" borderId="0" xfId="0" applyFont="1" applyAlignment="1">
      <alignment horizontal="left" vertical="center" wrapText="1"/>
    </xf>
    <xf numFmtId="0" fontId="26" fillId="0" borderId="70" xfId="0" applyFont="1" applyBorder="1" applyAlignment="1">
      <alignment horizontal="left" vertical="center" wrapText="1"/>
    </xf>
    <xf numFmtId="0" fontId="26" fillId="0" borderId="71" xfId="0" applyFont="1" applyBorder="1" applyAlignment="1">
      <alignment horizontal="left" vertical="center" wrapText="1"/>
    </xf>
    <xf numFmtId="0" fontId="26" fillId="0" borderId="72" xfId="0" applyFont="1" applyBorder="1" applyAlignment="1">
      <alignment horizontal="left" vertical="center" wrapText="1"/>
    </xf>
    <xf numFmtId="0" fontId="26" fillId="0" borderId="73" xfId="0" applyFont="1" applyBorder="1" applyAlignment="1">
      <alignment horizontal="left" vertical="center" wrapText="1"/>
    </xf>
    <xf numFmtId="0" fontId="21" fillId="4" borderId="48" xfId="0" applyFont="1" applyFill="1" applyBorder="1" applyAlignment="1">
      <alignment horizontal="left" vertical="center" wrapText="1"/>
    </xf>
    <xf numFmtId="0" fontId="8" fillId="4" borderId="49" xfId="0" applyFont="1" applyFill="1" applyBorder="1" applyAlignment="1">
      <alignment horizontal="left" vertical="center" wrapText="1"/>
    </xf>
    <xf numFmtId="0" fontId="8" fillId="4" borderId="50" xfId="0" applyFont="1" applyFill="1" applyBorder="1" applyAlignment="1">
      <alignment horizontal="left" vertical="center" wrapText="1"/>
    </xf>
    <xf numFmtId="0" fontId="8" fillId="0" borderId="0" xfId="0" applyFont="1" applyAlignment="1">
      <alignment horizontal="center" vertical="center"/>
    </xf>
    <xf numFmtId="0" fontId="5" fillId="0" borderId="47" xfId="0" applyFont="1" applyBorder="1" applyAlignment="1">
      <alignment horizontal="center" vertical="center"/>
    </xf>
    <xf numFmtId="0" fontId="19" fillId="0" borderId="61"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60" xfId="0" applyFont="1" applyBorder="1" applyAlignment="1">
      <alignment horizontal="center" vertical="center" wrapText="1"/>
    </xf>
    <xf numFmtId="0" fontId="6" fillId="0" borderId="47" xfId="0" applyFont="1" applyBorder="1" applyAlignment="1">
      <alignment horizontal="left" vertical="center" wrapText="1"/>
    </xf>
    <xf numFmtId="0" fontId="8" fillId="0" borderId="0" xfId="0" applyFont="1" applyAlignment="1" applyProtection="1">
      <alignment horizontal="right" vertical="center" wrapText="1"/>
      <protection locked="0"/>
    </xf>
    <xf numFmtId="0" fontId="8" fillId="0" borderId="47" xfId="0" applyFont="1" applyBorder="1" applyAlignment="1" applyProtection="1">
      <alignment horizontal="center" vertical="top" wrapText="1"/>
      <protection locked="0"/>
    </xf>
    <xf numFmtId="0" fontId="25" fillId="0" borderId="0" xfId="0" applyFont="1" applyAlignment="1">
      <alignment horizontal="left" vertical="center" wrapText="1"/>
    </xf>
    <xf numFmtId="0" fontId="8" fillId="0" borderId="0" xfId="0" applyFont="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19" fillId="0" borderId="52" xfId="0" applyFont="1" applyBorder="1" applyAlignment="1">
      <alignment horizontal="center" vertical="center" wrapText="1"/>
    </xf>
    <xf numFmtId="0" fontId="5" fillId="0" borderId="56" xfId="0" applyFont="1" applyBorder="1" applyAlignment="1">
      <alignment horizontal="center" vertical="center" wrapText="1"/>
    </xf>
    <xf numFmtId="0" fontId="19" fillId="0" borderId="52" xfId="0" applyFont="1" applyBorder="1" applyAlignment="1">
      <alignment horizontal="center" vertical="center"/>
    </xf>
    <xf numFmtId="0" fontId="4" fillId="0" borderId="52" xfId="0" applyFont="1"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19" fillId="4" borderId="62" xfId="0" applyFont="1" applyFill="1" applyBorder="1">
      <alignment vertical="center" wrapText="1"/>
    </xf>
    <xf numFmtId="0" fontId="5" fillId="4" borderId="63" xfId="0" applyFont="1" applyFill="1" applyBorder="1">
      <alignment vertical="center" wrapText="1"/>
    </xf>
    <xf numFmtId="0" fontId="5" fillId="4" borderId="34" xfId="0" applyFont="1" applyFill="1" applyBorder="1">
      <alignment vertical="center" wrapText="1"/>
    </xf>
    <xf numFmtId="0" fontId="19" fillId="2" borderId="62" xfId="0" applyFont="1" applyFill="1" applyBorder="1">
      <alignment vertical="center" wrapText="1"/>
    </xf>
    <xf numFmtId="0" fontId="5" fillId="2" borderId="63" xfId="0" applyFont="1" applyFill="1" applyBorder="1">
      <alignment vertical="center" wrapText="1"/>
    </xf>
    <xf numFmtId="0" fontId="5" fillId="2" borderId="34" xfId="0" applyFont="1" applyFill="1" applyBorder="1">
      <alignment vertical="center" wrapText="1"/>
    </xf>
    <xf numFmtId="0" fontId="0" fillId="0" borderId="52" xfId="0" applyBorder="1" applyAlignment="1" applyProtection="1">
      <alignment horizontal="center" vertical="center"/>
      <protection locked="0"/>
    </xf>
    <xf numFmtId="0" fontId="4" fillId="0" borderId="56" xfId="0" applyFont="1" applyBorder="1" applyAlignment="1" applyProtection="1">
      <alignment horizontal="center" vertical="center"/>
      <protection locked="0"/>
    </xf>
    <xf numFmtId="0" fontId="4" fillId="0" borderId="59" xfId="0" applyFont="1" applyBorder="1" applyAlignment="1" applyProtection="1">
      <alignment horizontal="center" vertical="center"/>
      <protection locked="0"/>
    </xf>
    <xf numFmtId="0" fontId="20" fillId="5" borderId="52" xfId="0" applyFont="1" applyFill="1" applyBorder="1" applyAlignment="1" applyProtection="1">
      <alignment horizontal="center" vertical="center"/>
      <protection hidden="1"/>
    </xf>
    <xf numFmtId="0" fontId="20" fillId="5" borderId="59" xfId="0" applyFont="1" applyFill="1" applyBorder="1" applyAlignment="1" applyProtection="1">
      <alignment horizontal="center" vertical="center"/>
      <protection hidden="1"/>
    </xf>
    <xf numFmtId="0" fontId="8" fillId="0" borderId="57" xfId="0" applyFont="1" applyBorder="1" applyAlignment="1" applyProtection="1">
      <alignment horizontal="left" vertical="top" wrapText="1"/>
      <protection locked="0"/>
    </xf>
    <xf numFmtId="0" fontId="8" fillId="0" borderId="58" xfId="0" applyFont="1" applyBorder="1" applyAlignment="1" applyProtection="1">
      <alignment horizontal="left" vertical="top" wrapText="1"/>
      <protection locked="0"/>
    </xf>
    <xf numFmtId="0" fontId="8" fillId="0" borderId="60" xfId="0" applyFont="1" applyBorder="1" applyAlignment="1" applyProtection="1">
      <alignment horizontal="left" vertical="top" wrapText="1"/>
      <protection locked="0"/>
    </xf>
    <xf numFmtId="0" fontId="8" fillId="0" borderId="47" xfId="0" applyFont="1" applyBorder="1" applyAlignment="1" applyProtection="1">
      <alignment horizontal="left" vertical="top" wrapText="1"/>
      <protection locked="0"/>
    </xf>
    <xf numFmtId="0" fontId="8" fillId="0" borderId="61" xfId="0" applyFont="1" applyBorder="1" applyAlignment="1" applyProtection="1">
      <alignment horizontal="left" vertical="top" wrapText="1"/>
      <protection locked="0"/>
    </xf>
    <xf numFmtId="181" fontId="4" fillId="0" borderId="53" xfId="0" applyNumberFormat="1" applyFont="1" applyBorder="1" applyAlignment="1" applyProtection="1">
      <alignment horizontal="center" vertical="center"/>
      <protection locked="0"/>
    </xf>
    <xf numFmtId="181" fontId="4" fillId="0" borderId="55" xfId="0" applyNumberFormat="1" applyFont="1" applyBorder="1" applyAlignment="1" applyProtection="1">
      <alignment horizontal="center" vertical="center"/>
      <protection locked="0"/>
    </xf>
    <xf numFmtId="181" fontId="4" fillId="0" borderId="60" xfId="0" applyNumberFormat="1" applyFont="1" applyBorder="1" applyAlignment="1" applyProtection="1">
      <alignment horizontal="center" vertical="center"/>
      <protection locked="0"/>
    </xf>
    <xf numFmtId="181" fontId="4" fillId="0" borderId="61" xfId="0" applyNumberFormat="1" applyFont="1" applyBorder="1" applyAlignment="1" applyProtection="1">
      <alignment horizontal="center" vertical="center"/>
      <protection locked="0"/>
    </xf>
    <xf numFmtId="0" fontId="8" fillId="0" borderId="53" xfId="0" applyFont="1" applyBorder="1" applyAlignment="1" applyProtection="1">
      <alignment horizontal="left" vertical="top" wrapText="1"/>
      <protection locked="0"/>
    </xf>
    <xf numFmtId="0" fontId="8" fillId="0" borderId="54" xfId="0" applyFont="1" applyBorder="1" applyAlignment="1" applyProtection="1">
      <alignment horizontal="left" vertical="top" wrapText="1"/>
      <protection locked="0"/>
    </xf>
    <xf numFmtId="0" fontId="8" fillId="0" borderId="55" xfId="0" applyFont="1" applyBorder="1" applyAlignment="1" applyProtection="1">
      <alignment horizontal="left" vertical="top" wrapText="1"/>
      <protection locked="0"/>
    </xf>
    <xf numFmtId="0" fontId="4" fillId="0" borderId="74" xfId="0" applyFont="1" applyBorder="1" applyAlignment="1">
      <alignment horizontal="left" vertical="top" wrapText="1"/>
    </xf>
    <xf numFmtId="0" fontId="4" fillId="0" borderId="53" xfId="0" applyFont="1" applyBorder="1" applyAlignment="1" applyProtection="1">
      <alignment horizontal="center" vertical="center"/>
      <protection locked="0"/>
    </xf>
    <xf numFmtId="0" fontId="4" fillId="0" borderId="54" xfId="0" applyFont="1" applyBorder="1" applyAlignment="1" applyProtection="1">
      <alignment horizontal="center" vertical="center"/>
      <protection locked="0"/>
    </xf>
    <xf numFmtId="0" fontId="4" fillId="0" borderId="55" xfId="0" applyFont="1" applyBorder="1" applyAlignment="1" applyProtection="1">
      <alignment horizontal="center" vertical="center"/>
      <protection locked="0"/>
    </xf>
    <xf numFmtId="0" fontId="4" fillId="0" borderId="57"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58" xfId="0" applyFont="1" applyBorder="1" applyAlignment="1" applyProtection="1">
      <alignment horizontal="center" vertical="center"/>
      <protection locked="0"/>
    </xf>
    <xf numFmtId="0" fontId="4" fillId="0" borderId="60" xfId="0" applyFont="1" applyBorder="1" applyAlignment="1" applyProtection="1">
      <alignment horizontal="center" vertical="center"/>
      <protection locked="0"/>
    </xf>
    <xf numFmtId="0" fontId="4" fillId="0" borderId="47" xfId="0" applyFont="1" applyBorder="1" applyAlignment="1" applyProtection="1">
      <alignment horizontal="center" vertical="center"/>
      <protection locked="0"/>
    </xf>
    <xf numFmtId="0" fontId="4" fillId="0" borderId="61" xfId="0" applyFont="1" applyBorder="1" applyAlignment="1" applyProtection="1">
      <alignment horizontal="center" vertical="center"/>
      <protection locked="0"/>
    </xf>
    <xf numFmtId="0" fontId="3" fillId="0" borderId="1"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6" fillId="2" borderId="0" xfId="0" applyFont="1" applyFill="1" applyAlignment="1">
      <alignment horizontal="center"/>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3" fillId="0" borderId="30" xfId="0" applyFont="1" applyBorder="1" applyAlignment="1" applyProtection="1">
      <alignment horizontal="left" vertical="top" wrapText="1"/>
      <protection locked="0"/>
    </xf>
    <xf numFmtId="0" fontId="3" fillId="0" borderId="28" xfId="0" applyFont="1" applyBorder="1" applyAlignment="1" applyProtection="1">
      <alignment horizontal="left" vertical="top" wrapText="1"/>
      <protection locked="0"/>
    </xf>
    <xf numFmtId="0" fontId="3" fillId="0" borderId="29" xfId="0" applyFont="1" applyBorder="1" applyAlignment="1" applyProtection="1">
      <alignment horizontal="left" vertical="top" wrapText="1"/>
      <protection locked="0"/>
    </xf>
    <xf numFmtId="0" fontId="6" fillId="0" borderId="29" xfId="0" applyFont="1" applyBorder="1" applyAlignment="1" applyProtection="1">
      <alignment horizontal="center" vertical="top" wrapText="1"/>
      <protection locked="0"/>
    </xf>
    <xf numFmtId="0" fontId="3" fillId="0" borderId="34" xfId="0" applyFont="1" applyBorder="1" applyAlignment="1" applyProtection="1">
      <alignment horizontal="left" vertical="top" wrapText="1"/>
      <protection locked="0"/>
    </xf>
    <xf numFmtId="0" fontId="3" fillId="0" borderId="35" xfId="0" applyFont="1" applyBorder="1" applyAlignment="1" applyProtection="1">
      <alignment horizontal="left" vertical="top" wrapText="1"/>
      <protection locked="0"/>
    </xf>
    <xf numFmtId="0" fontId="3" fillId="0" borderId="33" xfId="0" applyFont="1" applyBorder="1" applyAlignment="1" applyProtection="1">
      <alignment horizontal="left" vertical="top" wrapText="1"/>
      <protection locked="0"/>
    </xf>
    <xf numFmtId="0" fontId="6" fillId="0" borderId="33" xfId="0" applyFont="1" applyBorder="1" applyAlignment="1" applyProtection="1">
      <alignment horizontal="center" vertical="top" wrapText="1"/>
      <protection locked="0"/>
    </xf>
    <xf numFmtId="0" fontId="3" fillId="0" borderId="36"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3" fillId="0" borderId="39" xfId="0" applyFont="1" applyBorder="1" applyAlignment="1" applyProtection="1">
      <alignment horizontal="left" vertical="top" wrapText="1"/>
      <protection locked="0"/>
    </xf>
    <xf numFmtId="0" fontId="6" fillId="0" borderId="39" xfId="0" applyFont="1" applyBorder="1" applyAlignment="1" applyProtection="1">
      <alignment horizontal="center" vertical="top" wrapText="1"/>
      <protection locked="0"/>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5" xfId="0" applyFont="1" applyFill="1" applyBorder="1" applyAlignment="1">
      <alignment horizontal="center" vertical="center"/>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2" xfId="0" applyFont="1" applyBorder="1" applyAlignment="1">
      <alignment horizontal="left" vertical="top" wrapText="1" indent="1"/>
    </xf>
    <xf numFmtId="0" fontId="3" fillId="0" borderId="3" xfId="0" applyFont="1" applyBorder="1" applyAlignment="1">
      <alignment horizontal="left" vertical="top" wrapText="1" indent="1"/>
    </xf>
    <xf numFmtId="0" fontId="3" fillId="0" borderId="5" xfId="0" applyFont="1" applyBorder="1" applyAlignment="1">
      <alignment horizontal="left" vertical="top" wrapText="1" inden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xf>
    <xf numFmtId="0" fontId="14" fillId="0" borderId="19" xfId="0" applyFont="1" applyBorder="1" applyAlignment="1">
      <alignment horizontal="left" vertical="center" wrapText="1"/>
    </xf>
    <xf numFmtId="0" fontId="14" fillId="0" borderId="40" xfId="0" applyFont="1" applyBorder="1" applyAlignment="1">
      <alignment horizontal="left" vertical="center" wrapText="1"/>
    </xf>
    <xf numFmtId="0" fontId="14" fillId="0" borderId="45" xfId="0" applyFont="1" applyBorder="1" applyAlignment="1">
      <alignment horizontal="left" vertical="center" wrapText="1"/>
    </xf>
    <xf numFmtId="0" fontId="14" fillId="0" borderId="24" xfId="0" applyFont="1" applyBorder="1" applyAlignment="1">
      <alignment horizontal="left" vertical="center" wrapText="1"/>
    </xf>
    <xf numFmtId="0" fontId="14" fillId="0" borderId="41" xfId="0" applyFont="1" applyBorder="1" applyAlignment="1">
      <alignment horizontal="left" vertical="center" wrapText="1"/>
    </xf>
    <xf numFmtId="0" fontId="14" fillId="0" borderId="46" xfId="0" applyFont="1" applyBorder="1" applyAlignment="1">
      <alignment horizontal="left" vertical="center" wrapText="1"/>
    </xf>
    <xf numFmtId="0" fontId="5" fillId="0" borderId="40" xfId="0" applyFont="1" applyBorder="1" applyAlignment="1" applyProtection="1">
      <alignment horizontal="left"/>
      <protection locked="0"/>
    </xf>
    <xf numFmtId="0" fontId="7" fillId="0" borderId="4" xfId="0" applyFont="1" applyBorder="1" applyAlignment="1" applyProtection="1">
      <alignment horizontal="left"/>
      <protection locked="0"/>
    </xf>
    <xf numFmtId="0" fontId="7" fillId="0" borderId="25" xfId="0" applyFont="1" applyBorder="1" applyAlignment="1" applyProtection="1">
      <alignment horizontal="left"/>
      <protection locked="0"/>
    </xf>
    <xf numFmtId="14" fontId="4" fillId="0" borderId="4" xfId="0" applyNumberFormat="1" applyFont="1" applyBorder="1" applyAlignment="1" applyProtection="1">
      <alignment horizontal="left" indent="1"/>
      <protection locked="0"/>
    </xf>
    <xf numFmtId="14" fontId="0" fillId="0" borderId="4" xfId="0" applyNumberFormat="1" applyBorder="1" applyAlignment="1" applyProtection="1">
      <alignment horizontal="left" indent="1"/>
      <protection locked="0"/>
    </xf>
    <xf numFmtId="0" fontId="5" fillId="0" borderId="0" xfId="0" applyFont="1" applyAlignment="1">
      <alignment horizontal="center" wrapText="1"/>
    </xf>
    <xf numFmtId="0" fontId="4" fillId="0" borderId="4" xfId="0" applyFont="1" applyBorder="1" applyAlignment="1" applyProtection="1">
      <alignment horizontal="left"/>
      <protection locked="0"/>
    </xf>
    <xf numFmtId="0" fontId="0" fillId="0" borderId="4" xfId="0" applyBorder="1" applyAlignment="1" applyProtection="1">
      <alignment horizontal="left"/>
      <protection locked="0"/>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5" fillId="0" borderId="0" xfId="0" applyFont="1" applyAlignment="1">
      <alignment horizontal="right" vertical="center" wrapText="1"/>
    </xf>
    <xf numFmtId="49" fontId="4" fillId="0" borderId="4" xfId="0" applyNumberFormat="1" applyFont="1" applyBorder="1" applyAlignment="1" applyProtection="1">
      <alignment horizontal="left" vertical="center" wrapText="1" indent="1"/>
      <protection locked="0"/>
    </xf>
    <xf numFmtId="0" fontId="4" fillId="0" borderId="4" xfId="0" applyFont="1" applyBorder="1" applyAlignment="1" applyProtection="1">
      <alignment horizontal="left" vertical="center" wrapText="1" indent="1"/>
      <protection locked="0"/>
    </xf>
    <xf numFmtId="0" fontId="5" fillId="0" borderId="0" xfId="0" applyFont="1" applyAlignment="1" applyProtection="1">
      <alignment horizontal="left" vertical="center" wrapText="1" indent="11"/>
      <protection locked="0"/>
    </xf>
    <xf numFmtId="179" fontId="8" fillId="0" borderId="4" xfId="0" applyNumberFormat="1" applyFont="1" applyBorder="1" applyAlignment="1" applyProtection="1">
      <alignment horizontal="center" vertical="center" wrapText="1"/>
      <protection locked="0"/>
    </xf>
    <xf numFmtId="179" fontId="8" fillId="0" borderId="0" xfId="0" applyNumberFormat="1" applyFont="1" applyAlignment="1">
      <alignment horizontal="center" vertical="center" wrapText="1"/>
    </xf>
    <xf numFmtId="0" fontId="7" fillId="0" borderId="1" xfId="0" applyFont="1" applyBorder="1" applyAlignment="1">
      <alignment horizontal="center" vertical="center"/>
    </xf>
    <xf numFmtId="0" fontId="12" fillId="0" borderId="3" xfId="0" applyFont="1" applyBorder="1" applyAlignment="1">
      <alignment horizontal="left" vertical="top" wrapText="1"/>
    </xf>
    <xf numFmtId="0" fontId="12" fillId="0" borderId="5" xfId="0" applyFont="1" applyBorder="1" applyAlignment="1">
      <alignment horizontal="left" vertical="top"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3" fillId="0" borderId="18" xfId="0" applyFont="1" applyBorder="1" applyAlignment="1">
      <alignment horizontal="left" vertical="top" wrapText="1"/>
    </xf>
    <xf numFmtId="0" fontId="4" fillId="0" borderId="0" xfId="0" applyFont="1" applyAlignment="1" applyProtection="1">
      <alignment horizontal="left" wrapText="1" indent="3"/>
      <protection locked="0"/>
    </xf>
    <xf numFmtId="0" fontId="3" fillId="0" borderId="4" xfId="0" applyFont="1" applyBorder="1" applyAlignment="1" applyProtection="1">
      <alignment horizontal="left" wrapText="1"/>
      <protection locked="0"/>
    </xf>
    <xf numFmtId="0" fontId="3" fillId="0" borderId="0" xfId="0" applyFont="1" applyAlignment="1" applyProtection="1">
      <alignment horizontal="left" wrapText="1"/>
      <protection locked="0"/>
    </xf>
    <xf numFmtId="0" fontId="3" fillId="0" borderId="25" xfId="0" applyFont="1" applyBorder="1" applyAlignment="1" applyProtection="1">
      <alignment horizontal="left" wrapText="1"/>
      <protection locked="0"/>
    </xf>
    <xf numFmtId="0" fontId="3" fillId="0" borderId="26" xfId="0" applyFont="1" applyBorder="1" applyAlignment="1" applyProtection="1">
      <alignment horizontal="left" wrapText="1"/>
      <protection locked="0"/>
    </xf>
    <xf numFmtId="0" fontId="5" fillId="0" borderId="0" xfId="0" applyFont="1" applyAlignment="1">
      <alignment horizontal="center"/>
    </xf>
    <xf numFmtId="0" fontId="5" fillId="0" borderId="0" xfId="0" applyFont="1" applyAlignment="1">
      <alignment horizontal="right" wrapText="1"/>
    </xf>
    <xf numFmtId="0" fontId="4" fillId="0" borderId="4" xfId="6" applyBorder="1" applyAlignment="1" applyProtection="1">
      <alignment horizontal="left" wrapText="1" indent="1"/>
      <protection locked="0"/>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22" xfId="0" applyFont="1" applyBorder="1" applyAlignment="1">
      <alignment horizontal="left" vertical="top" wrapText="1"/>
    </xf>
    <xf numFmtId="0" fontId="11" fillId="0" borderId="23" xfId="0" applyFont="1" applyBorder="1" applyAlignment="1">
      <alignment horizontal="left" vertical="top" wrapText="1"/>
    </xf>
    <xf numFmtId="0" fontId="11" fillId="0" borderId="24" xfId="0" applyFont="1" applyBorder="1" applyAlignment="1">
      <alignment horizontal="left" vertical="top" wrapText="1"/>
    </xf>
    <xf numFmtId="0" fontId="11" fillId="0" borderId="16" xfId="0" applyFont="1" applyBorder="1" applyAlignment="1">
      <alignment horizontal="center" vertical="top" wrapText="1"/>
    </xf>
    <xf numFmtId="0" fontId="11" fillId="0" borderId="21" xfId="0" applyFont="1" applyBorder="1" applyAlignment="1">
      <alignment horizontal="center" vertical="top" wrapText="1"/>
    </xf>
    <xf numFmtId="0" fontId="11" fillId="0" borderId="17" xfId="0" applyFont="1" applyBorder="1" applyAlignment="1">
      <alignment horizontal="center" vertical="top" wrapText="1"/>
    </xf>
    <xf numFmtId="0" fontId="13" fillId="0" borderId="16"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17" xfId="0" applyFont="1" applyBorder="1" applyAlignment="1">
      <alignment horizontal="center" vertical="center" wrapText="1"/>
    </xf>
    <xf numFmtId="0" fontId="3" fillId="0" borderId="2" xfId="6" applyFont="1" applyBorder="1" applyAlignment="1">
      <alignment horizontal="center"/>
    </xf>
    <xf numFmtId="0" fontId="3" fillId="0" borderId="3" xfId="6" applyFont="1" applyBorder="1" applyAlignment="1">
      <alignment horizontal="center"/>
    </xf>
    <xf numFmtId="0" fontId="3" fillId="0" borderId="5" xfId="6" applyFont="1" applyBorder="1" applyAlignment="1">
      <alignment horizontal="center"/>
    </xf>
    <xf numFmtId="0" fontId="3" fillId="0" borderId="1" xfId="6" applyFont="1" applyBorder="1" applyAlignment="1">
      <alignment horizontal="center"/>
    </xf>
    <xf numFmtId="0" fontId="5" fillId="0" borderId="0" xfId="0" applyFont="1" applyAlignment="1" applyProtection="1">
      <alignment horizontal="left" vertical="center" wrapText="1" indent="2"/>
      <protection locked="0"/>
    </xf>
    <xf numFmtId="179" fontId="7" fillId="2" borderId="4" xfId="0" applyNumberFormat="1" applyFont="1" applyFill="1" applyBorder="1" applyAlignment="1" applyProtection="1">
      <alignment horizontal="left"/>
      <protection locked="0"/>
    </xf>
    <xf numFmtId="179" fontId="0" fillId="0" borderId="4" xfId="0" applyNumberFormat="1" applyBorder="1" applyAlignment="1" applyProtection="1">
      <alignment horizontal="center" vertical="center" wrapText="1"/>
      <protection locked="0"/>
    </xf>
    <xf numFmtId="2" fontId="6" fillId="2" borderId="2" xfId="6" applyNumberFormat="1" applyFont="1" applyFill="1" applyBorder="1" applyAlignment="1">
      <alignment horizontal="center" vertical="top" wrapText="1"/>
    </xf>
    <xf numFmtId="2" fontId="6" fillId="2" borderId="3" xfId="6" applyNumberFormat="1" applyFont="1" applyFill="1" applyBorder="1" applyAlignment="1">
      <alignment horizontal="center" vertical="top" wrapText="1"/>
    </xf>
    <xf numFmtId="2" fontId="6" fillId="2" borderId="5" xfId="6" applyNumberFormat="1" applyFont="1" applyFill="1" applyBorder="1" applyAlignment="1">
      <alignment horizontal="center" vertical="top" wrapText="1"/>
    </xf>
    <xf numFmtId="178" fontId="8" fillId="2" borderId="2" xfId="6" applyNumberFormat="1" applyFont="1" applyFill="1" applyBorder="1" applyAlignment="1">
      <alignment horizontal="center" vertical="center" wrapText="1"/>
    </xf>
    <xf numFmtId="178" fontId="8" fillId="2" borderId="3" xfId="6" applyNumberFormat="1" applyFont="1" applyFill="1" applyBorder="1" applyAlignment="1">
      <alignment horizontal="center" vertical="center" wrapText="1"/>
    </xf>
    <xf numFmtId="178" fontId="8" fillId="2" borderId="5" xfId="6" applyNumberFormat="1" applyFont="1" applyFill="1" applyBorder="1" applyAlignment="1">
      <alignment horizontal="center" vertical="center" wrapText="1"/>
    </xf>
    <xf numFmtId="49" fontId="7" fillId="0" borderId="2" xfId="6" applyNumberFormat="1" applyFont="1" applyBorder="1" applyAlignment="1">
      <alignment horizontal="left" vertical="center" wrapText="1"/>
    </xf>
    <xf numFmtId="49" fontId="7" fillId="0" borderId="5" xfId="6" applyNumberFormat="1" applyFont="1" applyBorder="1" applyAlignment="1">
      <alignment horizontal="left" vertical="center" wrapText="1"/>
    </xf>
    <xf numFmtId="2" fontId="8" fillId="0" borderId="2" xfId="6" applyNumberFormat="1" applyFont="1" applyBorder="1" applyAlignment="1">
      <alignment horizontal="left" vertical="center" wrapText="1"/>
    </xf>
    <xf numFmtId="2" fontId="8" fillId="0" borderId="3" xfId="6" applyNumberFormat="1" applyFont="1" applyBorder="1" applyAlignment="1">
      <alignment horizontal="left" vertical="center" wrapText="1"/>
    </xf>
    <xf numFmtId="2" fontId="8" fillId="0" borderId="5" xfId="6" applyNumberFormat="1" applyFont="1" applyBorder="1" applyAlignment="1">
      <alignment horizontal="left" vertical="center" wrapText="1"/>
    </xf>
    <xf numFmtId="0" fontId="8" fillId="2" borderId="2" xfId="6" applyFont="1" applyFill="1" applyBorder="1" applyAlignment="1">
      <alignment horizontal="justify" vertical="center" wrapText="1"/>
    </xf>
    <xf numFmtId="0" fontId="8" fillId="2" borderId="3" xfId="6" applyFont="1" applyFill="1" applyBorder="1" applyAlignment="1">
      <alignment horizontal="justify" vertical="center" wrapText="1"/>
    </xf>
    <xf numFmtId="0" fontId="8" fillId="2" borderId="5" xfId="6" applyFont="1" applyFill="1" applyBorder="1" applyAlignment="1">
      <alignment horizontal="justify" vertical="center" wrapText="1"/>
    </xf>
    <xf numFmtId="0" fontId="8" fillId="0" borderId="2" xfId="6" applyFont="1" applyBorder="1" applyAlignment="1">
      <alignment horizontal="justify" vertical="center" wrapText="1"/>
    </xf>
    <xf numFmtId="0" fontId="8" fillId="0" borderId="3" xfId="6" applyFont="1" applyBorder="1" applyAlignment="1">
      <alignment horizontal="justify" vertical="center" wrapText="1"/>
    </xf>
    <xf numFmtId="0" fontId="8" fillId="0" borderId="5" xfId="6" applyFont="1" applyBorder="1" applyAlignment="1">
      <alignment horizontal="justify" vertical="center" wrapText="1"/>
    </xf>
    <xf numFmtId="0" fontId="8" fillId="0" borderId="2" xfId="6" applyFont="1" applyBorder="1" applyAlignment="1">
      <alignment horizontal="left" vertical="center" wrapText="1"/>
    </xf>
    <xf numFmtId="0" fontId="8" fillId="0" borderId="3" xfId="6" applyFont="1" applyBorder="1" applyAlignment="1">
      <alignment horizontal="left" vertical="center" wrapText="1"/>
    </xf>
    <xf numFmtId="0" fontId="8" fillId="0" borderId="5" xfId="6" applyFont="1" applyBorder="1" applyAlignment="1">
      <alignment horizontal="left" vertical="center" wrapText="1"/>
    </xf>
    <xf numFmtId="0" fontId="8" fillId="0" borderId="2" xfId="6" applyFont="1" applyBorder="1" applyAlignment="1">
      <alignment horizontal="left" vertical="top" wrapText="1"/>
    </xf>
    <xf numFmtId="0" fontId="8" fillId="0" borderId="3" xfId="6" applyFont="1" applyBorder="1" applyAlignment="1">
      <alignment horizontal="left" vertical="top" wrapText="1"/>
    </xf>
    <xf numFmtId="178" fontId="8" fillId="2" borderId="2" xfId="6" applyNumberFormat="1" applyFont="1" applyFill="1" applyBorder="1" applyAlignment="1">
      <alignment horizontal="left" vertical="center" wrapText="1"/>
    </xf>
    <xf numFmtId="178" fontId="8" fillId="2" borderId="3" xfId="6" applyNumberFormat="1" applyFont="1" applyFill="1" applyBorder="1" applyAlignment="1">
      <alignment horizontal="left" vertical="center" wrapText="1"/>
    </xf>
    <xf numFmtId="178" fontId="8" fillId="2" borderId="5" xfId="6" applyNumberFormat="1" applyFont="1" applyFill="1" applyBorder="1" applyAlignment="1">
      <alignment horizontal="left" vertical="center" wrapText="1"/>
    </xf>
    <xf numFmtId="178" fontId="8" fillId="0" borderId="2" xfId="6" applyNumberFormat="1" applyFont="1" applyBorder="1" applyAlignment="1">
      <alignment horizontal="left" vertical="top" wrapText="1"/>
    </xf>
    <xf numFmtId="178" fontId="8" fillId="0" borderId="3" xfId="6" applyNumberFormat="1" applyFont="1" applyBorder="1" applyAlignment="1">
      <alignment horizontal="left" vertical="top" wrapText="1"/>
    </xf>
    <xf numFmtId="178" fontId="8" fillId="0" borderId="5" xfId="6" applyNumberFormat="1" applyFont="1" applyBorder="1" applyAlignment="1">
      <alignment horizontal="left" vertical="top" wrapText="1"/>
    </xf>
    <xf numFmtId="0" fontId="8" fillId="0" borderId="5" xfId="6" applyFont="1" applyBorder="1" applyAlignment="1">
      <alignment horizontal="left" vertical="top" wrapText="1"/>
    </xf>
    <xf numFmtId="0" fontId="8" fillId="0" borderId="2" xfId="6" applyFont="1" applyBorder="1" applyAlignment="1">
      <alignment horizontal="justify" vertical="top" wrapText="1"/>
    </xf>
    <xf numFmtId="0" fontId="8" fillId="0" borderId="3" xfId="6" applyFont="1" applyBorder="1" applyAlignment="1">
      <alignment horizontal="justify" vertical="top" wrapText="1"/>
    </xf>
    <xf numFmtId="0" fontId="8" fillId="0" borderId="5" xfId="6" applyFont="1" applyBorder="1" applyAlignment="1">
      <alignment horizontal="justify" vertical="top" wrapText="1"/>
    </xf>
    <xf numFmtId="49" fontId="7" fillId="2" borderId="1" xfId="6" applyNumberFormat="1" applyFont="1" applyFill="1" applyBorder="1" applyAlignment="1">
      <alignment horizontal="left" vertical="center" wrapText="1"/>
    </xf>
    <xf numFmtId="0" fontId="8" fillId="2" borderId="1" xfId="6" applyFont="1" applyFill="1" applyBorder="1" applyAlignment="1">
      <alignment horizontal="left" vertical="top" wrapText="1"/>
    </xf>
    <xf numFmtId="49" fontId="8" fillId="0" borderId="2" xfId="6" applyNumberFormat="1" applyFont="1" applyBorder="1" applyAlignment="1">
      <alignment horizontal="left" vertical="center" wrapText="1"/>
    </xf>
    <xf numFmtId="49" fontId="8" fillId="0" borderId="3" xfId="6" applyNumberFormat="1" applyFont="1" applyBorder="1" applyAlignment="1">
      <alignment horizontal="left" vertical="center" wrapText="1"/>
    </xf>
    <xf numFmtId="49" fontId="8" fillId="0" borderId="5" xfId="6" applyNumberFormat="1" applyFont="1" applyBorder="1" applyAlignment="1">
      <alignment horizontal="left" vertical="center" wrapText="1"/>
    </xf>
    <xf numFmtId="0" fontId="8" fillId="0" borderId="2" xfId="6" quotePrefix="1" applyFont="1" applyBorder="1" applyAlignment="1">
      <alignment horizontal="left" vertical="top" wrapText="1"/>
    </xf>
    <xf numFmtId="49" fontId="7" fillId="0" borderId="3" xfId="6" applyNumberFormat="1" applyFont="1" applyBorder="1" applyAlignment="1">
      <alignment horizontal="left" vertical="center" wrapText="1"/>
    </xf>
    <xf numFmtId="0" fontId="8" fillId="0" borderId="10" xfId="6" quotePrefix="1" applyFont="1" applyBorder="1" applyAlignment="1">
      <alignment horizontal="left" vertical="top" wrapText="1"/>
    </xf>
    <xf numFmtId="0" fontId="8" fillId="0" borderId="12" xfId="6" applyFont="1" applyBorder="1" applyAlignment="1">
      <alignment horizontal="left" vertical="top" wrapText="1"/>
    </xf>
    <xf numFmtId="2" fontId="6" fillId="2" borderId="2" xfId="6" applyNumberFormat="1" applyFont="1" applyFill="1" applyBorder="1" applyAlignment="1">
      <alignment horizontal="left" vertical="center" wrapText="1"/>
    </xf>
    <xf numFmtId="2" fontId="6" fillId="2" borderId="5" xfId="6" applyNumberFormat="1" applyFont="1" applyFill="1" applyBorder="1" applyAlignment="1">
      <alignment horizontal="left" vertical="center" wrapText="1"/>
    </xf>
    <xf numFmtId="0" fontId="3" fillId="0" borderId="13" xfId="6" applyFont="1" applyBorder="1" applyAlignment="1" applyProtection="1">
      <alignment horizontal="left" vertical="top"/>
      <protection locked="0"/>
    </xf>
    <xf numFmtId="0" fontId="3" fillId="0" borderId="14" xfId="6" applyFont="1" applyBorder="1" applyAlignment="1" applyProtection="1">
      <alignment horizontal="left" vertical="top"/>
      <protection locked="0"/>
    </xf>
    <xf numFmtId="0" fontId="4" fillId="0" borderId="15" xfId="6" applyBorder="1" applyAlignment="1">
      <alignment horizontal="center"/>
    </xf>
    <xf numFmtId="0" fontId="5" fillId="0" borderId="0" xfId="6" applyFont="1" applyAlignment="1">
      <alignment horizontal="right"/>
    </xf>
    <xf numFmtId="0" fontId="5" fillId="0" borderId="0" xfId="6" applyFont="1" applyAlignment="1">
      <alignment horizontal="right" wrapText="1"/>
    </xf>
    <xf numFmtId="0" fontId="4" fillId="0" borderId="4" xfId="6" applyBorder="1" applyAlignment="1" applyProtection="1">
      <alignment horizontal="left"/>
      <protection locked="0"/>
    </xf>
    <xf numFmtId="0" fontId="9" fillId="0" borderId="16" xfId="6" applyFont="1" applyBorder="1" applyAlignment="1">
      <alignment horizontal="center" vertical="center" wrapText="1"/>
    </xf>
    <xf numFmtId="0" fontId="9" fillId="0" borderId="17" xfId="6" applyFont="1" applyBorder="1" applyAlignment="1">
      <alignment horizontal="center" vertical="center" wrapText="1"/>
    </xf>
    <xf numFmtId="0" fontId="5" fillId="0" borderId="1" xfId="6" applyFont="1" applyBorder="1" applyAlignment="1">
      <alignment horizontal="center" vertical="center" wrapText="1"/>
    </xf>
    <xf numFmtId="49" fontId="7" fillId="0" borderId="6" xfId="6" applyNumberFormat="1" applyFont="1" applyBorder="1" applyAlignment="1">
      <alignment horizontal="left" vertical="center" wrapText="1"/>
    </xf>
    <xf numFmtId="49" fontId="7" fillId="0" borderId="7" xfId="6" applyNumberFormat="1" applyFont="1" applyBorder="1" applyAlignment="1">
      <alignment horizontal="left" vertical="center" wrapText="1"/>
    </xf>
    <xf numFmtId="49" fontId="7" fillId="0" borderId="8" xfId="6" applyNumberFormat="1" applyFont="1" applyBorder="1" applyAlignment="1">
      <alignment horizontal="left" vertical="center" wrapText="1"/>
    </xf>
    <xf numFmtId="49" fontId="7" fillId="0" borderId="9" xfId="6" applyNumberFormat="1" applyFont="1" applyBorder="1" applyAlignment="1">
      <alignment horizontal="left" vertical="center" wrapText="1"/>
    </xf>
    <xf numFmtId="49" fontId="7" fillId="0" borderId="10" xfId="6" applyNumberFormat="1" applyFont="1" applyBorder="1" applyAlignment="1">
      <alignment horizontal="left" vertical="center" wrapText="1"/>
    </xf>
    <xf numFmtId="49" fontId="7" fillId="0" borderId="11" xfId="6" applyNumberFormat="1" applyFont="1" applyBorder="1" applyAlignment="1">
      <alignment horizontal="left" vertical="center" wrapText="1"/>
    </xf>
    <xf numFmtId="0" fontId="36" fillId="0" borderId="2" xfId="7" applyFont="1" applyBorder="1" applyAlignment="1">
      <alignment horizontal="left" vertical="center"/>
    </xf>
    <xf numFmtId="0" fontId="36" fillId="0" borderId="3" xfId="7" applyFont="1" applyBorder="1" applyAlignment="1">
      <alignment horizontal="left" vertical="center"/>
    </xf>
    <xf numFmtId="0" fontId="36" fillId="0" borderId="5" xfId="7" applyFont="1" applyBorder="1" applyAlignment="1">
      <alignment horizontal="left" vertical="center"/>
    </xf>
    <xf numFmtId="0" fontId="30" fillId="0" borderId="1" xfId="7" applyFont="1" applyBorder="1" applyAlignment="1">
      <alignment horizontal="left" vertical="center"/>
    </xf>
    <xf numFmtId="0" fontId="53" fillId="0" borderId="1" xfId="7" applyFont="1" applyBorder="1" applyAlignment="1">
      <alignment horizontal="left" vertical="center"/>
    </xf>
    <xf numFmtId="0" fontId="40" fillId="0" borderId="1" xfId="7" applyFont="1" applyBorder="1" applyAlignment="1" applyProtection="1">
      <alignment horizontal="left" vertical="center"/>
      <protection locked="0"/>
    </xf>
    <xf numFmtId="0" fontId="40" fillId="0" borderId="1" xfId="7" applyFont="1" applyBorder="1" applyAlignment="1" applyProtection="1">
      <alignment horizontal="left" vertical="center" wrapText="1"/>
      <protection locked="0"/>
    </xf>
    <xf numFmtId="0" fontId="40" fillId="0" borderId="6" xfId="7" applyFont="1" applyBorder="1" applyAlignment="1" applyProtection="1">
      <alignment horizontal="left" vertical="center"/>
      <protection locked="0"/>
    </xf>
    <xf numFmtId="0" fontId="40" fillId="0" borderId="18" xfId="7" applyFont="1" applyBorder="1" applyAlignment="1" applyProtection="1">
      <alignment horizontal="left" vertical="center"/>
      <protection locked="0"/>
    </xf>
    <xf numFmtId="0" fontId="40" fillId="0" borderId="7" xfId="7" applyFont="1" applyBorder="1" applyAlignment="1" applyProtection="1">
      <alignment horizontal="left" vertical="center"/>
      <protection locked="0"/>
    </xf>
    <xf numFmtId="0" fontId="40" fillId="0" borderId="8" xfId="7" applyFont="1" applyBorder="1" applyAlignment="1" applyProtection="1">
      <alignment horizontal="left" vertical="center"/>
      <protection locked="0"/>
    </xf>
    <xf numFmtId="0" fontId="40" fillId="0" borderId="0" xfId="7" applyFont="1" applyAlignment="1" applyProtection="1">
      <alignment horizontal="left" vertical="center"/>
      <protection locked="0"/>
    </xf>
    <xf numFmtId="0" fontId="40" fillId="0" borderId="9" xfId="7" applyFont="1" applyBorder="1" applyAlignment="1" applyProtection="1">
      <alignment horizontal="left" vertical="center"/>
      <protection locked="0"/>
    </xf>
    <xf numFmtId="0" fontId="40" fillId="0" borderId="10" xfId="7" applyFont="1" applyBorder="1" applyAlignment="1" applyProtection="1">
      <alignment horizontal="left" vertical="center"/>
      <protection locked="0"/>
    </xf>
    <xf numFmtId="0" fontId="40" fillId="0" borderId="12" xfId="7" applyFont="1" applyBorder="1" applyAlignment="1" applyProtection="1">
      <alignment horizontal="left" vertical="center"/>
      <protection locked="0"/>
    </xf>
    <xf numFmtId="0" fontId="40" fillId="0" borderId="11" xfId="7" applyFont="1" applyBorder="1" applyAlignment="1" applyProtection="1">
      <alignment horizontal="left" vertical="center"/>
      <protection locked="0"/>
    </xf>
    <xf numFmtId="0" fontId="19" fillId="0" borderId="0" xfId="0" applyFont="1" applyAlignment="1">
      <alignment horizontal="left" vertical="center" wrapText="1" indent="1"/>
    </xf>
    <xf numFmtId="0" fontId="0" fillId="0" borderId="51" xfId="0" applyBorder="1" applyAlignment="1" applyProtection="1">
      <alignment vertical="center"/>
      <protection locked="0"/>
    </xf>
    <xf numFmtId="0" fontId="8" fillId="0" borderId="1" xfId="0" applyFont="1" applyBorder="1" applyAlignment="1" applyProtection="1">
      <alignment horizontal="left" vertical="center" wrapText="1"/>
      <protection locked="0"/>
    </xf>
    <xf numFmtId="0" fontId="25"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0" fontId="25" fillId="2" borderId="1" xfId="0" applyFont="1" applyFill="1" applyBorder="1" applyAlignment="1">
      <alignment horizontal="left" vertical="center" wrapText="1"/>
    </xf>
    <xf numFmtId="0" fontId="19" fillId="0" borderId="0" xfId="0" applyFont="1" applyAlignment="1">
      <alignment horizontal="left" vertical="center" wrapText="1"/>
    </xf>
    <xf numFmtId="0" fontId="0" fillId="0" borderId="0" xfId="0" applyAlignment="1">
      <alignment vertical="center"/>
    </xf>
    <xf numFmtId="0" fontId="4" fillId="0" borderId="51" xfId="0" applyFont="1" applyBorder="1" applyAlignment="1" applyProtection="1">
      <alignment vertical="center" wrapText="1"/>
      <protection locked="0"/>
    </xf>
    <xf numFmtId="0" fontId="0" fillId="0" borderId="51" xfId="0" applyBorder="1" applyAlignment="1" applyProtection="1">
      <alignment vertical="center" wrapText="1"/>
      <protection locked="0"/>
    </xf>
    <xf numFmtId="0" fontId="4" fillId="0" borderId="51" xfId="0" applyFont="1" applyBorder="1" applyAlignment="1" applyProtection="1">
      <alignment horizontal="left" vertical="center" wrapText="1"/>
      <protection locked="0"/>
    </xf>
  </cellXfs>
  <cellStyles count="13">
    <cellStyle name="Collegamento ipertestuale 2" xfId="1" xr:uid="{00000000-0005-0000-0000-000031000000}"/>
    <cellStyle name="Collegamento ipertestuale 2 2" xfId="2" xr:uid="{00000000-0005-0000-0000-000032000000}"/>
    <cellStyle name="Ergebnis 1" xfId="3" xr:uid="{00000000-0005-0000-0000-000033000000}"/>
    <cellStyle name="Normale 2" xfId="4" xr:uid="{00000000-0005-0000-0000-000034000000}"/>
    <cellStyle name="Normale 3" xfId="5" xr:uid="{00000000-0005-0000-0000-000035000000}"/>
    <cellStyle name="Normale 4" xfId="6" xr:uid="{00000000-0005-0000-0000-000036000000}"/>
    <cellStyle name="Normale 5" xfId="7" xr:uid="{00000000-0005-0000-0000-000037000000}"/>
    <cellStyle name="Normale 6" xfId="8" xr:uid="{00000000-0005-0000-0000-000038000000}"/>
    <cellStyle name="Normale 6 2" xfId="9" xr:uid="{00000000-0005-0000-0000-000039000000}"/>
    <cellStyle name="Normale 7" xfId="10" xr:uid="{00000000-0005-0000-0000-00003A000000}"/>
    <cellStyle name="Normale 8" xfId="11" xr:uid="{00000000-0005-0000-0000-00003B000000}"/>
    <cellStyle name="Überschrift 1 1" xfId="12" xr:uid="{00000000-0005-0000-0000-00003C000000}"/>
    <cellStyle name="常规" xfId="0" builtinId="0"/>
  </cellStyles>
  <dxfs count="4">
    <dxf>
      <font>
        <color rgb="FF00B050"/>
      </font>
    </dxf>
    <dxf>
      <font>
        <color rgb="FFFF0000"/>
      </font>
    </dxf>
    <dxf>
      <font>
        <color rgb="FF00B050"/>
      </font>
    </dxf>
    <dxf>
      <font>
        <color rgb="FFFF0000"/>
      </font>
    </dxf>
  </dxfs>
  <tableStyles count="0" defaultTableStyle="TableStyleMedium9" defaultPivotStyle="PivotStyleLight16"/>
  <colors>
    <mruColors>
      <color rgb="FFFFFF99"/>
      <color rgb="FF09F1D0"/>
      <color rgb="FF00FF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9313</xdr:colOff>
      <xdr:row>2</xdr:row>
      <xdr:rowOff>24553</xdr:rowOff>
    </xdr:from>
    <xdr:to>
      <xdr:col>2</xdr:col>
      <xdr:colOff>336973</xdr:colOff>
      <xdr:row>3</xdr:row>
      <xdr:rowOff>168910</xdr:rowOff>
    </xdr:to>
    <xdr:pic>
      <xdr:nvPicPr>
        <xdr:cNvPr id="2" name="Immagin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72770" y="567055"/>
          <a:ext cx="2291715" cy="468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198120</xdr:colOff>
      <xdr:row>1</xdr:row>
      <xdr:rowOff>45720</xdr:rowOff>
    </xdr:from>
    <xdr:to>
      <xdr:col>0</xdr:col>
      <xdr:colOff>1775460</xdr:colOff>
      <xdr:row>3</xdr:row>
      <xdr:rowOff>7620</xdr:rowOff>
    </xdr:to>
    <xdr:pic>
      <xdr:nvPicPr>
        <xdr:cNvPr id="2" name="Immagin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98120" y="213995"/>
          <a:ext cx="157734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60960</xdr:colOff>
      <xdr:row>0</xdr:row>
      <xdr:rowOff>144780</xdr:rowOff>
    </xdr:from>
    <xdr:to>
      <xdr:col>0</xdr:col>
      <xdr:colOff>1593850</xdr:colOff>
      <xdr:row>3</xdr:row>
      <xdr:rowOff>0</xdr:rowOff>
    </xdr:to>
    <xdr:pic>
      <xdr:nvPicPr>
        <xdr:cNvPr id="2" name="Immagine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0960" y="144780"/>
          <a:ext cx="1532890" cy="337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275300</xdr:colOff>
      <xdr:row>1</xdr:row>
      <xdr:rowOff>68580</xdr:rowOff>
    </xdr:from>
    <xdr:to>
      <xdr:col>1</xdr:col>
      <xdr:colOff>585608</xdr:colOff>
      <xdr:row>2</xdr:row>
      <xdr:rowOff>312420</xdr:rowOff>
    </xdr:to>
    <xdr:pic>
      <xdr:nvPicPr>
        <xdr:cNvPr id="77447" name="Immagine 2">
          <a:extLst>
            <a:ext uri="{FF2B5EF4-FFF2-40B4-BE49-F238E27FC236}">
              <a16:creationId xmlns:a16="http://schemas.microsoft.com/office/drawing/2014/main" id="{00000000-0008-0000-0400-0000872E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74955" y="240030"/>
          <a:ext cx="1844040" cy="405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91440</xdr:colOff>
      <xdr:row>0</xdr:row>
      <xdr:rowOff>152400</xdr:rowOff>
    </xdr:from>
    <xdr:to>
      <xdr:col>2</xdr:col>
      <xdr:colOff>159946</xdr:colOff>
      <xdr:row>3</xdr:row>
      <xdr:rowOff>40640</xdr:rowOff>
    </xdr:to>
    <xdr:pic>
      <xdr:nvPicPr>
        <xdr:cNvPr id="2" name="Immagin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1440" y="152400"/>
          <a:ext cx="1746250" cy="389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838200</xdr:colOff>
      <xdr:row>12</xdr:row>
      <xdr:rowOff>45720</xdr:rowOff>
    </xdr:from>
    <xdr:to>
      <xdr:col>2</xdr:col>
      <xdr:colOff>1303020</xdr:colOff>
      <xdr:row>14</xdr:row>
      <xdr:rowOff>7620</xdr:rowOff>
    </xdr:to>
    <xdr:pic>
      <xdr:nvPicPr>
        <xdr:cNvPr id="91665" name="Immagine 1">
          <a:extLst>
            <a:ext uri="{FF2B5EF4-FFF2-40B4-BE49-F238E27FC236}">
              <a16:creationId xmlns:a16="http://schemas.microsoft.com/office/drawing/2014/main" id="{00000000-0008-0000-0600-00001166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710690" y="3093720"/>
          <a:ext cx="464820" cy="46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822960</xdr:colOff>
      <xdr:row>25</xdr:row>
      <xdr:rowOff>106680</xdr:rowOff>
    </xdr:from>
    <xdr:to>
      <xdr:col>2</xdr:col>
      <xdr:colOff>1272540</xdr:colOff>
      <xdr:row>26</xdr:row>
      <xdr:rowOff>304800</xdr:rowOff>
    </xdr:to>
    <xdr:pic>
      <xdr:nvPicPr>
        <xdr:cNvPr id="91666" name="Immagine 4" descr="Visualizza immagine di origine">
          <a:extLst>
            <a:ext uri="{FF2B5EF4-FFF2-40B4-BE49-F238E27FC236}">
              <a16:creationId xmlns:a16="http://schemas.microsoft.com/office/drawing/2014/main" id="{00000000-0008-0000-0600-000012660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1695450" y="9050655"/>
          <a:ext cx="449580" cy="46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1219200</xdr:colOff>
      <xdr:row>38</xdr:row>
      <xdr:rowOff>160020</xdr:rowOff>
    </xdr:from>
    <xdr:to>
      <xdr:col>2</xdr:col>
      <xdr:colOff>1623060</xdr:colOff>
      <xdr:row>38</xdr:row>
      <xdr:rowOff>548640</xdr:rowOff>
    </xdr:to>
    <xdr:pic>
      <xdr:nvPicPr>
        <xdr:cNvPr id="91667" name="Immagine 5" descr="Biologico Corea del Sud">
          <a:extLst>
            <a:ext uri="{FF2B5EF4-FFF2-40B4-BE49-F238E27FC236}">
              <a16:creationId xmlns:a16="http://schemas.microsoft.com/office/drawing/2014/main" id="{00000000-0008-0000-0600-000013660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091690" y="15809595"/>
          <a:ext cx="40386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472440</xdr:colOff>
      <xdr:row>0</xdr:row>
      <xdr:rowOff>144780</xdr:rowOff>
    </xdr:from>
    <xdr:to>
      <xdr:col>2</xdr:col>
      <xdr:colOff>1684020</xdr:colOff>
      <xdr:row>3</xdr:row>
      <xdr:rowOff>91440</xdr:rowOff>
    </xdr:to>
    <xdr:pic>
      <xdr:nvPicPr>
        <xdr:cNvPr id="91668" name="Immagine 2">
          <a:extLst>
            <a:ext uri="{FF2B5EF4-FFF2-40B4-BE49-F238E27FC236}">
              <a16:creationId xmlns:a16="http://schemas.microsoft.com/office/drawing/2014/main" id="{00000000-0008-0000-0600-0000146601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472440" y="144780"/>
          <a:ext cx="208407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VALIDE"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ll.C_BM-TR"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ll.N%20Vino%20e%20Vitivinicoli"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ILANCIO%20MASSA%20PRODUZIONE"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All.%20F%20Import"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All.C_SF-TR"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All.%20L%20-%20Equivalenze"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oglio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ioagri1/Bioagri1/DBBio/Users/PapiS/Desktop/60x2501/20220125-M_60X%20Checklist%20allegati%20specifici%20per%20TUTTE%20le%20attivit&#224;%20reg.848%20-%20ed.2022.00%2016-12-2021%20(v20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All.%20D%20-%20Preparazion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ALID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CIO MASSA PRODUZION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F Import"/>
      <sheetName val="CONVALIDE"/>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5117038483843"/>
    <pageSetUpPr fitToPage="1"/>
  </sheetPr>
  <dimension ref="A1:M35"/>
  <sheetViews>
    <sheetView zoomScale="115" zoomScaleNormal="115" zoomScalePageLayoutView="80" workbookViewId="0">
      <selection activeCell="A18" sqref="A18:L20"/>
    </sheetView>
  </sheetViews>
  <sheetFormatPr defaultColWidth="8.42578125" defaultRowHeight="14.25" x14ac:dyDescent="0.2"/>
  <cols>
    <col min="1" max="1" width="8.42578125" style="199"/>
    <col min="2" max="2" width="29.42578125" style="199" customWidth="1"/>
    <col min="3" max="3" width="14.42578125" style="199" customWidth="1"/>
    <col min="4" max="5" width="19.42578125" style="199" customWidth="1"/>
    <col min="6" max="6" width="14.42578125" style="199" customWidth="1"/>
    <col min="7" max="7" width="15.42578125" style="199" customWidth="1"/>
    <col min="8" max="10" width="14.42578125" style="199" customWidth="1"/>
    <col min="11" max="11" width="11.42578125" style="199" customWidth="1"/>
    <col min="12" max="12" width="37.42578125" style="199" customWidth="1"/>
    <col min="13" max="16384" width="8.42578125" style="199"/>
  </cols>
  <sheetData>
    <row r="1" spans="1:13" s="197" customFormat="1" ht="27.75" customHeight="1" x14ac:dyDescent="0.2">
      <c r="A1" s="212" t="s">
        <v>0</v>
      </c>
      <c r="B1" s="213"/>
      <c r="C1" s="213"/>
      <c r="D1" s="213"/>
      <c r="E1" s="213"/>
      <c r="F1" s="213"/>
      <c r="G1" s="213"/>
      <c r="H1" s="213"/>
      <c r="I1" s="213"/>
      <c r="J1" s="213"/>
      <c r="K1" s="213"/>
      <c r="L1" s="214"/>
      <c r="M1" s="207"/>
    </row>
    <row r="2" spans="1:13" s="197" customFormat="1" ht="15" customHeight="1" x14ac:dyDescent="0.2">
      <c r="A2" s="248"/>
      <c r="B2" s="249"/>
      <c r="C2" s="250"/>
      <c r="D2" s="257" t="s">
        <v>1</v>
      </c>
      <c r="E2" s="258"/>
      <c r="F2" s="258"/>
      <c r="G2" s="258"/>
      <c r="H2" s="258"/>
      <c r="I2" s="258"/>
      <c r="J2" s="258"/>
      <c r="K2" s="258"/>
      <c r="L2" s="259"/>
      <c r="M2" s="207"/>
    </row>
    <row r="3" spans="1:13" s="197" customFormat="1" ht="25.5" customHeight="1" x14ac:dyDescent="0.2">
      <c r="A3" s="251"/>
      <c r="B3" s="252"/>
      <c r="C3" s="253"/>
      <c r="D3" s="260"/>
      <c r="E3" s="261"/>
      <c r="F3" s="261"/>
      <c r="G3" s="261"/>
      <c r="H3" s="261"/>
      <c r="I3" s="261"/>
      <c r="J3" s="261"/>
      <c r="K3" s="261"/>
      <c r="L3" s="262"/>
      <c r="M3" s="207"/>
    </row>
    <row r="4" spans="1:13" s="197" customFormat="1" ht="23.25" customHeight="1" x14ac:dyDescent="0.2">
      <c r="A4" s="254"/>
      <c r="B4" s="255"/>
      <c r="C4" s="256"/>
      <c r="D4" s="200" t="s">
        <v>2</v>
      </c>
      <c r="E4" s="215" t="s">
        <v>3</v>
      </c>
      <c r="F4" s="215"/>
      <c r="G4" s="215"/>
      <c r="H4" s="216" t="s">
        <v>4</v>
      </c>
      <c r="I4" s="216"/>
      <c r="J4" s="216"/>
      <c r="K4" s="216"/>
      <c r="L4" s="217"/>
      <c r="M4" s="207"/>
    </row>
    <row r="5" spans="1:13" s="197" customFormat="1" ht="28.5" customHeight="1" x14ac:dyDescent="0.2">
      <c r="A5" s="586" t="s">
        <v>5</v>
      </c>
      <c r="B5" s="587"/>
      <c r="C5" s="587"/>
      <c r="D5" s="587"/>
      <c r="E5" s="587"/>
      <c r="F5" s="587"/>
      <c r="G5" s="588"/>
      <c r="H5" s="589" t="s">
        <v>319</v>
      </c>
      <c r="I5" s="589"/>
      <c r="J5" s="589"/>
      <c r="K5" s="590" t="s">
        <v>318</v>
      </c>
      <c r="L5" s="590"/>
      <c r="M5" s="207"/>
    </row>
    <row r="6" spans="1:13" s="197" customFormat="1" ht="28.5" customHeight="1" x14ac:dyDescent="0.25">
      <c r="A6" s="218"/>
      <c r="B6" s="219"/>
      <c r="C6" s="219"/>
      <c r="D6" s="219"/>
      <c r="E6" s="219"/>
      <c r="F6" s="219"/>
      <c r="G6" s="219"/>
      <c r="H6" s="219"/>
      <c r="I6" s="219"/>
      <c r="J6" s="219"/>
      <c r="K6" s="219"/>
      <c r="L6" s="220"/>
      <c r="M6" s="207"/>
    </row>
    <row r="7" spans="1:13" ht="36.75" customHeight="1" x14ac:dyDescent="0.2">
      <c r="A7" s="201" t="s">
        <v>6</v>
      </c>
      <c r="B7" s="221" t="s">
        <v>7</v>
      </c>
      <c r="C7" s="222"/>
      <c r="D7" s="223" t="s">
        <v>8</v>
      </c>
      <c r="E7" s="224"/>
      <c r="F7" s="224"/>
      <c r="G7" s="224"/>
      <c r="H7" s="224"/>
      <c r="I7" s="224"/>
      <c r="J7" s="224"/>
      <c r="K7" s="224"/>
      <c r="L7" s="225"/>
      <c r="M7" s="206"/>
    </row>
    <row r="8" spans="1:13" ht="76.5" x14ac:dyDescent="0.2">
      <c r="A8" s="202" t="s">
        <v>9</v>
      </c>
      <c r="B8" s="202" t="s">
        <v>10</v>
      </c>
      <c r="C8" s="203" t="s">
        <v>11</v>
      </c>
      <c r="D8" s="202" t="s">
        <v>12</v>
      </c>
      <c r="E8" s="202" t="s">
        <v>13</v>
      </c>
      <c r="F8" s="204" t="s">
        <v>14</v>
      </c>
      <c r="G8" s="202" t="s">
        <v>15</v>
      </c>
      <c r="H8" s="202" t="s">
        <v>16</v>
      </c>
      <c r="I8" s="202" t="s">
        <v>17</v>
      </c>
      <c r="J8" s="204" t="s">
        <v>18</v>
      </c>
      <c r="K8" s="208" t="s">
        <v>19</v>
      </c>
      <c r="L8" s="209" t="s">
        <v>20</v>
      </c>
      <c r="M8" s="206"/>
    </row>
    <row r="9" spans="1:13" ht="30" customHeight="1" x14ac:dyDescent="0.2">
      <c r="A9" s="591"/>
      <c r="B9" s="591"/>
      <c r="C9" s="591"/>
      <c r="D9" s="591"/>
      <c r="E9" s="591"/>
      <c r="F9" s="591"/>
      <c r="G9" s="591"/>
      <c r="H9" s="591"/>
      <c r="I9" s="591"/>
      <c r="J9" s="591"/>
      <c r="K9" s="591"/>
      <c r="L9" s="592"/>
      <c r="M9" s="206"/>
    </row>
    <row r="10" spans="1:13" ht="30" customHeight="1" x14ac:dyDescent="0.2">
      <c r="A10" s="591"/>
      <c r="B10" s="591"/>
      <c r="C10" s="591"/>
      <c r="D10" s="591"/>
      <c r="E10" s="591"/>
      <c r="F10" s="591"/>
      <c r="G10" s="591"/>
      <c r="H10" s="591"/>
      <c r="I10" s="591"/>
      <c r="J10" s="591"/>
      <c r="K10" s="591"/>
      <c r="L10" s="592"/>
      <c r="M10" s="206"/>
    </row>
    <row r="11" spans="1:13" ht="30" customHeight="1" x14ac:dyDescent="0.2">
      <c r="A11" s="591"/>
      <c r="B11" s="591"/>
      <c r="C11" s="591"/>
      <c r="D11" s="591"/>
      <c r="E11" s="591"/>
      <c r="F11" s="591"/>
      <c r="G11" s="591"/>
      <c r="H11" s="591"/>
      <c r="I11" s="591"/>
      <c r="J11" s="591"/>
      <c r="K11" s="591"/>
      <c r="L11" s="592"/>
      <c r="M11" s="206"/>
    </row>
    <row r="12" spans="1:13" ht="30" customHeight="1" x14ac:dyDescent="0.2">
      <c r="A12" s="591"/>
      <c r="B12" s="591"/>
      <c r="C12" s="591"/>
      <c r="D12" s="591"/>
      <c r="E12" s="591"/>
      <c r="F12" s="591"/>
      <c r="G12" s="591"/>
      <c r="H12" s="591"/>
      <c r="I12" s="591"/>
      <c r="J12" s="591"/>
      <c r="K12" s="591"/>
      <c r="L12" s="592"/>
      <c r="M12" s="206"/>
    </row>
    <row r="13" spans="1:13" ht="30" customHeight="1" x14ac:dyDescent="0.2">
      <c r="A13" s="591"/>
      <c r="B13" s="591"/>
      <c r="C13" s="591"/>
      <c r="D13" s="591"/>
      <c r="E13" s="591"/>
      <c r="F13" s="591"/>
      <c r="G13" s="591"/>
      <c r="H13" s="591"/>
      <c r="I13" s="591"/>
      <c r="J13" s="591"/>
      <c r="K13" s="591"/>
      <c r="L13" s="592"/>
      <c r="M13" s="206"/>
    </row>
    <row r="14" spans="1:13" ht="30" customHeight="1" x14ac:dyDescent="0.2">
      <c r="A14" s="591"/>
      <c r="B14" s="591"/>
      <c r="C14" s="591"/>
      <c r="D14" s="591"/>
      <c r="E14" s="591"/>
      <c r="F14" s="591"/>
      <c r="G14" s="591"/>
      <c r="H14" s="591"/>
      <c r="I14" s="591"/>
      <c r="J14" s="591"/>
      <c r="K14" s="591"/>
      <c r="L14" s="592"/>
      <c r="M14" s="206"/>
    </row>
    <row r="15" spans="1:13" ht="30" customHeight="1" x14ac:dyDescent="0.2">
      <c r="A15" s="591"/>
      <c r="B15" s="591"/>
      <c r="C15" s="591"/>
      <c r="D15" s="591"/>
      <c r="E15" s="591"/>
      <c r="F15" s="591"/>
      <c r="G15" s="591"/>
      <c r="H15" s="591"/>
      <c r="I15" s="591"/>
      <c r="J15" s="591"/>
      <c r="K15" s="591"/>
      <c r="L15" s="592"/>
      <c r="M15" s="206"/>
    </row>
    <row r="16" spans="1:13" ht="30" customHeight="1" x14ac:dyDescent="0.2">
      <c r="A16" s="591"/>
      <c r="B16" s="591"/>
      <c r="C16" s="591"/>
      <c r="D16" s="591"/>
      <c r="E16" s="591"/>
      <c r="F16" s="591"/>
      <c r="G16" s="591"/>
      <c r="H16" s="591"/>
      <c r="I16" s="591"/>
      <c r="J16" s="591"/>
      <c r="K16" s="591"/>
      <c r="L16" s="592"/>
      <c r="M16" s="206"/>
    </row>
    <row r="17" spans="1:13" ht="17.100000000000001" customHeight="1" x14ac:dyDescent="0.2">
      <c r="A17" s="226" t="s">
        <v>21</v>
      </c>
      <c r="B17" s="227"/>
      <c r="C17" s="227"/>
      <c r="D17" s="227"/>
      <c r="E17" s="227"/>
      <c r="F17" s="227"/>
      <c r="G17" s="227"/>
      <c r="H17" s="227"/>
      <c r="I17" s="227"/>
      <c r="J17" s="227"/>
      <c r="K17" s="227"/>
      <c r="L17" s="228"/>
      <c r="M17" s="206"/>
    </row>
    <row r="18" spans="1:13" ht="30" customHeight="1" x14ac:dyDescent="0.2">
      <c r="A18" s="593"/>
      <c r="B18" s="594"/>
      <c r="C18" s="594"/>
      <c r="D18" s="594"/>
      <c r="E18" s="594"/>
      <c r="F18" s="594"/>
      <c r="G18" s="594"/>
      <c r="H18" s="594"/>
      <c r="I18" s="594"/>
      <c r="J18" s="594"/>
      <c r="K18" s="594"/>
      <c r="L18" s="595"/>
      <c r="M18" s="206"/>
    </row>
    <row r="19" spans="1:13" ht="32.1" customHeight="1" x14ac:dyDescent="0.2">
      <c r="A19" s="596"/>
      <c r="B19" s="597"/>
      <c r="C19" s="597"/>
      <c r="D19" s="597"/>
      <c r="E19" s="597"/>
      <c r="F19" s="597"/>
      <c r="G19" s="597"/>
      <c r="H19" s="597"/>
      <c r="I19" s="597"/>
      <c r="J19" s="597"/>
      <c r="K19" s="597"/>
      <c r="L19" s="598"/>
      <c r="M19" s="206"/>
    </row>
    <row r="20" spans="1:13" ht="30" customHeight="1" x14ac:dyDescent="0.2">
      <c r="A20" s="599"/>
      <c r="B20" s="600"/>
      <c r="C20" s="600"/>
      <c r="D20" s="600"/>
      <c r="E20" s="600"/>
      <c r="F20" s="600"/>
      <c r="G20" s="600"/>
      <c r="H20" s="600"/>
      <c r="I20" s="600"/>
      <c r="J20" s="600"/>
      <c r="K20" s="600"/>
      <c r="L20" s="601"/>
      <c r="M20" s="206"/>
    </row>
    <row r="21" spans="1:13" ht="30" customHeight="1" x14ac:dyDescent="0.2">
      <c r="A21" s="201" t="s">
        <v>22</v>
      </c>
      <c r="B21" s="221" t="s">
        <v>23</v>
      </c>
      <c r="C21" s="222"/>
      <c r="D21" s="229"/>
      <c r="E21" s="230"/>
      <c r="F21" s="230"/>
      <c r="G21" s="230"/>
      <c r="H21" s="230"/>
      <c r="I21" s="230"/>
      <c r="J21" s="230"/>
      <c r="K21" s="230"/>
      <c r="L21" s="231"/>
      <c r="M21" s="206"/>
    </row>
    <row r="22" spans="1:13" s="198" customFormat="1" ht="78.95" customHeight="1" x14ac:dyDescent="0.2">
      <c r="A22" s="202" t="s">
        <v>24</v>
      </c>
      <c r="B22" s="202" t="s">
        <v>25</v>
      </c>
      <c r="C22" s="203" t="s">
        <v>11</v>
      </c>
      <c r="D22" s="202" t="s">
        <v>12</v>
      </c>
      <c r="E22" s="202" t="s">
        <v>13</v>
      </c>
      <c r="F22" s="232" t="s">
        <v>26</v>
      </c>
      <c r="G22" s="233"/>
      <c r="H22" s="202" t="s">
        <v>27</v>
      </c>
      <c r="I22" s="202" t="s">
        <v>28</v>
      </c>
      <c r="J22" s="202" t="s">
        <v>29</v>
      </c>
      <c r="K22" s="208" t="s">
        <v>19</v>
      </c>
      <c r="L22" s="209" t="s">
        <v>20</v>
      </c>
      <c r="M22" s="211"/>
    </row>
    <row r="23" spans="1:13" ht="30" customHeight="1" x14ac:dyDescent="0.2">
      <c r="A23" s="205"/>
      <c r="B23" s="205"/>
      <c r="C23" s="205"/>
      <c r="D23" s="205"/>
      <c r="E23" s="205"/>
      <c r="F23" s="234"/>
      <c r="G23" s="235"/>
      <c r="H23" s="205"/>
      <c r="I23" s="205"/>
      <c r="J23" s="205"/>
      <c r="K23" s="205"/>
      <c r="L23" s="210"/>
      <c r="M23" s="206"/>
    </row>
    <row r="24" spans="1:13" ht="30" customHeight="1" x14ac:dyDescent="0.2">
      <c r="A24" s="205"/>
      <c r="B24" s="205"/>
      <c r="C24" s="205"/>
      <c r="D24" s="205"/>
      <c r="E24" s="205"/>
      <c r="F24" s="234"/>
      <c r="G24" s="235"/>
      <c r="H24" s="205"/>
      <c r="I24" s="205"/>
      <c r="J24" s="205"/>
      <c r="K24" s="205"/>
      <c r="L24" s="210"/>
      <c r="M24" s="206"/>
    </row>
    <row r="25" spans="1:13" ht="30" customHeight="1" x14ac:dyDescent="0.2">
      <c r="A25" s="205"/>
      <c r="B25" s="205"/>
      <c r="C25" s="205"/>
      <c r="D25" s="205"/>
      <c r="E25" s="205"/>
      <c r="F25" s="234"/>
      <c r="G25" s="235"/>
      <c r="H25" s="205"/>
      <c r="I25" s="205"/>
      <c r="J25" s="205"/>
      <c r="K25" s="205"/>
      <c r="L25" s="210"/>
      <c r="M25" s="206"/>
    </row>
    <row r="26" spans="1:13" ht="30" customHeight="1" x14ac:dyDescent="0.2">
      <c r="A26" s="205"/>
      <c r="B26" s="205"/>
      <c r="C26" s="205"/>
      <c r="D26" s="205"/>
      <c r="E26" s="205"/>
      <c r="F26" s="234"/>
      <c r="G26" s="235"/>
      <c r="H26" s="205"/>
      <c r="I26" s="205"/>
      <c r="J26" s="205"/>
      <c r="K26" s="205"/>
      <c r="L26" s="210"/>
      <c r="M26" s="206"/>
    </row>
    <row r="27" spans="1:13" ht="30" customHeight="1" x14ac:dyDescent="0.2">
      <c r="A27" s="205"/>
      <c r="B27" s="205"/>
      <c r="C27" s="205"/>
      <c r="D27" s="205"/>
      <c r="E27" s="205"/>
      <c r="F27" s="234"/>
      <c r="G27" s="235"/>
      <c r="H27" s="205"/>
      <c r="I27" s="205"/>
      <c r="J27" s="205"/>
      <c r="K27" s="205"/>
      <c r="L27" s="210"/>
      <c r="M27" s="206"/>
    </row>
    <row r="28" spans="1:13" ht="30" customHeight="1" x14ac:dyDescent="0.2">
      <c r="A28" s="205"/>
      <c r="B28" s="205"/>
      <c r="C28" s="205"/>
      <c r="D28" s="205"/>
      <c r="E28" s="205"/>
      <c r="F28" s="234"/>
      <c r="G28" s="235"/>
      <c r="H28" s="205"/>
      <c r="I28" s="205"/>
      <c r="J28" s="205"/>
      <c r="K28" s="205"/>
      <c r="L28" s="210"/>
      <c r="M28" s="206"/>
    </row>
    <row r="29" spans="1:13" ht="30" customHeight="1" x14ac:dyDescent="0.2">
      <c r="A29" s="205"/>
      <c r="B29" s="205"/>
      <c r="C29" s="205"/>
      <c r="D29" s="205"/>
      <c r="E29" s="205"/>
      <c r="F29" s="234"/>
      <c r="G29" s="235"/>
      <c r="H29" s="205"/>
      <c r="I29" s="205"/>
      <c r="J29" s="205"/>
      <c r="K29" s="205"/>
      <c r="L29" s="210"/>
      <c r="M29" s="206"/>
    </row>
    <row r="30" spans="1:13" ht="30" customHeight="1" x14ac:dyDescent="0.2">
      <c r="A30" s="205"/>
      <c r="B30" s="205"/>
      <c r="C30" s="205"/>
      <c r="D30" s="205"/>
      <c r="E30" s="205"/>
      <c r="F30" s="234"/>
      <c r="G30" s="235"/>
      <c r="H30" s="205"/>
      <c r="I30" s="205"/>
      <c r="J30" s="205"/>
      <c r="K30" s="205"/>
      <c r="L30" s="210"/>
      <c r="M30" s="206"/>
    </row>
    <row r="31" spans="1:13" ht="18" customHeight="1" x14ac:dyDescent="0.2">
      <c r="A31" s="236" t="s">
        <v>30</v>
      </c>
      <c r="B31" s="237"/>
      <c r="C31" s="237"/>
      <c r="D31" s="237"/>
      <c r="E31" s="237"/>
      <c r="F31" s="237"/>
      <c r="G31" s="237"/>
      <c r="H31" s="237"/>
      <c r="I31" s="237"/>
      <c r="J31" s="237"/>
      <c r="K31" s="237"/>
      <c r="L31" s="238"/>
      <c r="M31" s="206"/>
    </row>
    <row r="32" spans="1:13" ht="30" customHeight="1" x14ac:dyDescent="0.2">
      <c r="A32" s="239"/>
      <c r="B32" s="240"/>
      <c r="C32" s="240"/>
      <c r="D32" s="240"/>
      <c r="E32" s="240"/>
      <c r="F32" s="240"/>
      <c r="G32" s="240"/>
      <c r="H32" s="240"/>
      <c r="I32" s="240"/>
      <c r="J32" s="240"/>
      <c r="K32" s="240"/>
      <c r="L32" s="241"/>
      <c r="M32" s="206"/>
    </row>
    <row r="33" spans="1:13" ht="30" customHeight="1" x14ac:dyDescent="0.2">
      <c r="A33" s="242"/>
      <c r="B33" s="243"/>
      <c r="C33" s="243"/>
      <c r="D33" s="243"/>
      <c r="E33" s="243"/>
      <c r="F33" s="243"/>
      <c r="G33" s="243"/>
      <c r="H33" s="243"/>
      <c r="I33" s="243"/>
      <c r="J33" s="243"/>
      <c r="K33" s="243"/>
      <c r="L33" s="244"/>
      <c r="M33" s="206"/>
    </row>
    <row r="34" spans="1:13" ht="29.1" customHeight="1" x14ac:dyDescent="0.2">
      <c r="A34" s="245"/>
      <c r="B34" s="246"/>
      <c r="C34" s="246"/>
      <c r="D34" s="246"/>
      <c r="E34" s="246"/>
      <c r="F34" s="246"/>
      <c r="G34" s="246"/>
      <c r="H34" s="246"/>
      <c r="I34" s="246"/>
      <c r="J34" s="246"/>
      <c r="K34" s="246"/>
      <c r="L34" s="247"/>
      <c r="M34" s="206"/>
    </row>
    <row r="35" spans="1:13" x14ac:dyDescent="0.2">
      <c r="A35" s="206"/>
      <c r="B35" s="206"/>
      <c r="C35" s="206"/>
      <c r="D35" s="206"/>
      <c r="E35" s="206"/>
      <c r="F35" s="206"/>
      <c r="G35" s="206"/>
      <c r="H35" s="206"/>
      <c r="I35" s="206"/>
      <c r="J35" s="206"/>
      <c r="K35" s="206"/>
      <c r="L35" s="206"/>
      <c r="M35" s="206"/>
    </row>
  </sheetData>
  <sheetProtection formatCells="0" formatRows="0" insertRows="0"/>
  <mergeCells count="26">
    <mergeCell ref="A32:L34"/>
    <mergeCell ref="A18:L20"/>
    <mergeCell ref="A2:C4"/>
    <mergeCell ref="D2:L3"/>
    <mergeCell ref="K5:L5"/>
    <mergeCell ref="H5:J5"/>
    <mergeCell ref="A5:G5"/>
    <mergeCell ref="F27:G27"/>
    <mergeCell ref="F28:G28"/>
    <mergeCell ref="F29:G29"/>
    <mergeCell ref="F30:G30"/>
    <mergeCell ref="A31:L31"/>
    <mergeCell ref="F22:G22"/>
    <mergeCell ref="F23:G23"/>
    <mergeCell ref="F24:G24"/>
    <mergeCell ref="F25:G25"/>
    <mergeCell ref="F26:G26"/>
    <mergeCell ref="A6:L6"/>
    <mergeCell ref="B7:C7"/>
    <mergeCell ref="D7:L7"/>
    <mergeCell ref="A17:L17"/>
    <mergeCell ref="B21:C21"/>
    <mergeCell ref="D21:L21"/>
    <mergeCell ref="A1:L1"/>
    <mergeCell ref="E4:G4"/>
    <mergeCell ref="H4:L4"/>
  </mergeCells>
  <phoneticPr fontId="3" type="noConversion"/>
  <printOptions horizontalCentered="1"/>
  <pageMargins left="0.70866141732283505" right="0.70866141732283505" top="0.55118110236220497" bottom="0.55118110236220497" header="0.31496062992126" footer="0.31496062992126"/>
  <pageSetup paperSize="9" scale="49" orientation="landscape" r:id="rId1"/>
  <headerFooter>
    <oddFooter>&amp;CPagina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
  <sheetViews>
    <sheetView zoomScale="140" zoomScaleNormal="140" workbookViewId="0">
      <selection activeCell="K22" sqref="K22"/>
    </sheetView>
  </sheetViews>
  <sheetFormatPr defaultColWidth="9.140625" defaultRowHeight="13.5" x14ac:dyDescent="0.15"/>
  <cols>
    <col min="1" max="16384" width="9.140625" style="195"/>
  </cols>
  <sheetData>
    <row r="1" spans="1:5" x14ac:dyDescent="0.15">
      <c r="E1" s="195" t="s">
        <v>31</v>
      </c>
    </row>
    <row r="2" spans="1:5" x14ac:dyDescent="0.15">
      <c r="E2" s="195" t="s">
        <v>32</v>
      </c>
    </row>
    <row r="3" spans="1:5" x14ac:dyDescent="0.15">
      <c r="E3" s="195" t="s">
        <v>33</v>
      </c>
    </row>
    <row r="4" spans="1:5" x14ac:dyDescent="0.15">
      <c r="E4" s="195" t="s">
        <v>34</v>
      </c>
    </row>
    <row r="5" spans="1:5" x14ac:dyDescent="0.15">
      <c r="E5" s="195" t="s">
        <v>35</v>
      </c>
    </row>
    <row r="6" spans="1:5" x14ac:dyDescent="0.15">
      <c r="E6" s="195" t="s">
        <v>36</v>
      </c>
    </row>
    <row r="7" spans="1:5" x14ac:dyDescent="0.15">
      <c r="E7" s="195" t="s">
        <v>37</v>
      </c>
    </row>
    <row r="8" spans="1:5" x14ac:dyDescent="0.15">
      <c r="E8" s="195" t="s">
        <v>38</v>
      </c>
    </row>
    <row r="9" spans="1:5" x14ac:dyDescent="0.15">
      <c r="E9" s="195" t="s">
        <v>39</v>
      </c>
    </row>
    <row r="10" spans="1:5" x14ac:dyDescent="0.15">
      <c r="E10" s="195" t="s">
        <v>40</v>
      </c>
    </row>
    <row r="11" spans="1:5" ht="15" x14ac:dyDescent="0.25">
      <c r="A11" s="196" t="s">
        <v>41</v>
      </c>
      <c r="E11" s="195" t="s">
        <v>42</v>
      </c>
    </row>
    <row r="12" spans="1:5" ht="15" x14ac:dyDescent="0.25">
      <c r="A12" s="196" t="s">
        <v>43</v>
      </c>
      <c r="E12" s="195" t="s">
        <v>44</v>
      </c>
    </row>
    <row r="14" spans="1:5" x14ac:dyDescent="0.15">
      <c r="A14" s="195" t="s">
        <v>45</v>
      </c>
    </row>
    <row r="15" spans="1:5" x14ac:dyDescent="0.15">
      <c r="A15" s="195" t="s">
        <v>46</v>
      </c>
    </row>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P111"/>
  <sheetViews>
    <sheetView showGridLines="0" topLeftCell="A131" zoomScale="145" zoomScaleNormal="145" zoomScaleSheetLayoutView="172" workbookViewId="0">
      <selection activeCell="B104" sqref="B104:G107"/>
    </sheetView>
  </sheetViews>
  <sheetFormatPr defaultColWidth="11.42578125" defaultRowHeight="12.75" x14ac:dyDescent="0.2"/>
  <cols>
    <col min="1" max="1" width="27.42578125" style="100" customWidth="1"/>
    <col min="2" max="2" width="13.42578125" style="100" customWidth="1"/>
    <col min="3" max="3" width="11.140625" style="100" customWidth="1"/>
    <col min="4" max="4" width="15.42578125" style="100" customWidth="1"/>
    <col min="5" max="5" width="17.42578125" style="100" customWidth="1"/>
    <col min="6" max="6" width="16.85546875" style="100" customWidth="1"/>
    <col min="7" max="7" width="26.42578125" style="100" customWidth="1"/>
    <col min="8" max="8" width="2.42578125" style="100" customWidth="1"/>
    <col min="9" max="9" width="11.42578125" style="100" customWidth="1"/>
    <col min="10" max="16384" width="11.42578125" style="100"/>
  </cols>
  <sheetData>
    <row r="1" spans="1:16" ht="13.35" customHeight="1" x14ac:dyDescent="0.2">
      <c r="A1" s="322"/>
      <c r="B1" s="263" t="s">
        <v>0</v>
      </c>
      <c r="C1" s="264"/>
      <c r="D1" s="264"/>
      <c r="E1" s="264"/>
      <c r="F1" s="264"/>
      <c r="G1" s="265"/>
      <c r="J1" s="42"/>
      <c r="K1" s="42"/>
      <c r="L1" s="42"/>
      <c r="M1" s="42"/>
      <c r="N1" s="42"/>
      <c r="O1" s="42"/>
      <c r="P1" s="42"/>
    </row>
    <row r="2" spans="1:16" ht="26.45" customHeight="1" x14ac:dyDescent="0.2">
      <c r="A2" s="323"/>
      <c r="B2" s="369" t="s">
        <v>47</v>
      </c>
      <c r="C2" s="370"/>
      <c r="D2" s="370"/>
      <c r="E2" s="370"/>
      <c r="F2" s="370"/>
      <c r="G2" s="339" t="s">
        <v>48</v>
      </c>
      <c r="I2" s="373" t="s">
        <v>49</v>
      </c>
      <c r="J2" s="374"/>
      <c r="K2" s="374"/>
      <c r="L2" s="374"/>
      <c r="M2" s="374"/>
      <c r="N2" s="375"/>
      <c r="O2" s="42"/>
      <c r="P2" s="42"/>
    </row>
    <row r="3" spans="1:16" ht="4.3499999999999996" customHeight="1" x14ac:dyDescent="0.2">
      <c r="A3" s="323"/>
      <c r="B3" s="371"/>
      <c r="C3" s="372"/>
      <c r="D3" s="372"/>
      <c r="E3" s="372"/>
      <c r="F3" s="372"/>
      <c r="G3" s="340"/>
      <c r="I3" s="376"/>
      <c r="J3" s="377"/>
      <c r="K3" s="377"/>
      <c r="L3" s="377"/>
      <c r="M3" s="377"/>
      <c r="N3" s="378"/>
      <c r="O3" s="42"/>
      <c r="P3" s="42"/>
    </row>
    <row r="4" spans="1:16" x14ac:dyDescent="0.2">
      <c r="A4" s="324"/>
      <c r="B4" s="266" t="s">
        <v>50</v>
      </c>
      <c r="C4" s="267"/>
      <c r="D4" s="268" t="s">
        <v>51</v>
      </c>
      <c r="E4" s="269"/>
      <c r="F4" s="268" t="s">
        <v>52</v>
      </c>
      <c r="G4" s="270"/>
      <c r="I4" s="379"/>
      <c r="J4" s="380"/>
      <c r="K4" s="380"/>
      <c r="L4" s="380"/>
      <c r="M4" s="380"/>
      <c r="N4" s="381"/>
      <c r="O4" s="42"/>
      <c r="P4" s="42"/>
    </row>
    <row r="5" spans="1:16" ht="3" customHeight="1" x14ac:dyDescent="0.2">
      <c r="A5" s="165"/>
      <c r="B5" s="166"/>
      <c r="C5" s="166"/>
      <c r="D5" s="166"/>
      <c r="E5" s="166"/>
      <c r="F5" s="167"/>
      <c r="G5" s="167"/>
      <c r="I5" s="42"/>
      <c r="J5" s="42"/>
      <c r="K5" s="42"/>
      <c r="L5" s="42"/>
      <c r="M5" s="42"/>
      <c r="N5" s="42"/>
      <c r="O5" s="42"/>
      <c r="P5" s="42"/>
    </row>
    <row r="6" spans="1:16" ht="24.75" customHeight="1" x14ac:dyDescent="0.2">
      <c r="A6" s="602" t="s">
        <v>53</v>
      </c>
      <c r="B6" s="68"/>
      <c r="F6" s="168" t="s">
        <v>54</v>
      </c>
      <c r="G6" s="68"/>
      <c r="I6" s="42"/>
      <c r="J6" s="42"/>
      <c r="K6" s="42"/>
      <c r="L6" s="42"/>
      <c r="M6" s="42"/>
      <c r="N6" s="42"/>
      <c r="O6" s="42"/>
      <c r="P6" s="42"/>
    </row>
    <row r="7" spans="1:16" ht="7.7" customHeight="1" x14ac:dyDescent="0.2">
      <c r="A7" s="103"/>
      <c r="B7" s="104"/>
      <c r="C7" s="105"/>
      <c r="D7" s="104"/>
      <c r="I7" s="42"/>
      <c r="J7" s="42"/>
      <c r="K7" s="42"/>
      <c r="L7" s="42"/>
      <c r="M7" s="42"/>
      <c r="N7" s="42"/>
      <c r="O7" s="42"/>
      <c r="P7" s="42"/>
    </row>
    <row r="8" spans="1:16" ht="20.100000000000001" customHeight="1" x14ac:dyDescent="0.2">
      <c r="A8" s="271" t="s">
        <v>55</v>
      </c>
      <c r="B8" s="272"/>
      <c r="C8" s="272"/>
      <c r="D8" s="272"/>
      <c r="E8" s="272"/>
      <c r="F8" s="273"/>
      <c r="G8" s="106" t="s">
        <v>56</v>
      </c>
      <c r="I8" s="368" t="s">
        <v>57</v>
      </c>
      <c r="J8" s="345"/>
      <c r="K8" s="345"/>
      <c r="L8" s="345"/>
      <c r="M8" s="345"/>
      <c r="N8" s="346"/>
      <c r="O8" s="42"/>
      <c r="P8" s="42"/>
    </row>
    <row r="9" spans="1:16" ht="10.35" customHeight="1" x14ac:dyDescent="0.2">
      <c r="A9" s="281" t="s">
        <v>58</v>
      </c>
      <c r="B9" s="327"/>
      <c r="C9" s="327"/>
      <c r="D9" s="327"/>
      <c r="E9" s="327"/>
      <c r="F9" s="336" t="s">
        <v>59</v>
      </c>
      <c r="G9" s="327"/>
      <c r="I9" s="347"/>
      <c r="J9" s="348"/>
      <c r="K9" s="348"/>
      <c r="L9" s="348"/>
      <c r="M9" s="348"/>
      <c r="N9" s="349"/>
      <c r="O9" s="42"/>
      <c r="P9" s="42"/>
    </row>
    <row r="10" spans="1:16" ht="17.100000000000001" customHeight="1" x14ac:dyDescent="0.2">
      <c r="A10" s="281"/>
      <c r="B10" s="327"/>
      <c r="C10" s="327"/>
      <c r="D10" s="327"/>
      <c r="E10" s="327"/>
      <c r="F10" s="326"/>
      <c r="G10" s="341"/>
      <c r="I10" s="347"/>
      <c r="J10" s="348"/>
      <c r="K10" s="348"/>
      <c r="L10" s="348"/>
      <c r="M10" s="348"/>
      <c r="N10" s="349"/>
      <c r="O10" s="42"/>
      <c r="P10" s="42"/>
    </row>
    <row r="11" spans="1:16" ht="8.1" customHeight="1" x14ac:dyDescent="0.2">
      <c r="A11" s="281"/>
      <c r="B11" s="327"/>
      <c r="C11" s="327"/>
      <c r="D11" s="327"/>
      <c r="E11" s="327"/>
      <c r="F11" s="326"/>
      <c r="G11" s="341"/>
      <c r="I11" s="347"/>
      <c r="J11" s="348"/>
      <c r="K11" s="348"/>
      <c r="L11" s="348"/>
      <c r="M11" s="348"/>
      <c r="N11" s="349"/>
      <c r="O11" s="42"/>
      <c r="P11" s="42"/>
    </row>
    <row r="12" spans="1:16" ht="10.35" customHeight="1" x14ac:dyDescent="0.2">
      <c r="A12" s="325" t="s">
        <v>60</v>
      </c>
      <c r="B12" s="325" t="s">
        <v>61</v>
      </c>
      <c r="C12" s="354"/>
      <c r="D12" s="354"/>
      <c r="E12" s="325" t="s">
        <v>62</v>
      </c>
      <c r="F12" s="354"/>
      <c r="G12" s="354"/>
      <c r="I12" s="347"/>
      <c r="J12" s="348"/>
      <c r="K12" s="348"/>
      <c r="L12" s="348"/>
      <c r="M12" s="348"/>
      <c r="N12" s="349"/>
      <c r="O12" s="42"/>
      <c r="P12" s="42"/>
    </row>
    <row r="13" spans="1:16" ht="10.35" customHeight="1" x14ac:dyDescent="0.2">
      <c r="A13" s="326"/>
      <c r="B13" s="326"/>
      <c r="C13" s="354"/>
      <c r="D13" s="354"/>
      <c r="E13" s="326"/>
      <c r="F13" s="354"/>
      <c r="G13" s="354"/>
      <c r="I13" s="347"/>
      <c r="J13" s="348"/>
      <c r="K13" s="348"/>
      <c r="L13" s="348"/>
      <c r="M13" s="348"/>
      <c r="N13" s="349"/>
      <c r="O13" s="42"/>
      <c r="P13" s="42"/>
    </row>
    <row r="14" spans="1:16" s="163" customFormat="1" ht="81.95" customHeight="1" x14ac:dyDescent="0.2">
      <c r="A14" s="170" t="s">
        <v>63</v>
      </c>
      <c r="B14" s="107" t="s">
        <v>64</v>
      </c>
      <c r="C14" s="107" t="s">
        <v>65</v>
      </c>
      <c r="D14" s="107" t="s">
        <v>66</v>
      </c>
      <c r="E14" s="107" t="s">
        <v>67</v>
      </c>
      <c r="F14" s="107" t="s">
        <v>68</v>
      </c>
      <c r="G14" s="170" t="s">
        <v>69</v>
      </c>
      <c r="I14" s="347"/>
      <c r="J14" s="348"/>
      <c r="K14" s="348"/>
      <c r="L14" s="348"/>
      <c r="M14" s="348"/>
      <c r="N14" s="349"/>
      <c r="O14" s="42"/>
      <c r="P14" s="42"/>
    </row>
    <row r="15" spans="1:16" x14ac:dyDescent="0.2">
      <c r="A15" s="171"/>
      <c r="B15" s="169"/>
      <c r="C15" s="169"/>
      <c r="D15" s="169"/>
      <c r="E15" s="172" t="str">
        <f t="shared" ref="E15:E25" si="0">IF(D15+C15-B15=0,"",(D15+C15-B15))</f>
        <v/>
      </c>
      <c r="F15" s="173"/>
      <c r="G15" s="172" t="str">
        <f t="shared" ref="G15:G25" si="1">IF(E15="","",IF(E15&lt;0,"0",E15*F15))</f>
        <v/>
      </c>
      <c r="I15" s="347"/>
      <c r="J15" s="348"/>
      <c r="K15" s="348"/>
      <c r="L15" s="348"/>
      <c r="M15" s="348"/>
      <c r="N15" s="349"/>
      <c r="O15" s="42"/>
      <c r="P15" s="42"/>
    </row>
    <row r="16" spans="1:16" x14ac:dyDescent="0.2">
      <c r="A16" s="171"/>
      <c r="B16" s="169"/>
      <c r="C16" s="169"/>
      <c r="D16" s="169"/>
      <c r="E16" s="172" t="str">
        <f t="shared" si="0"/>
        <v/>
      </c>
      <c r="F16" s="173"/>
      <c r="G16" s="172" t="str">
        <f t="shared" si="1"/>
        <v/>
      </c>
      <c r="I16" s="347"/>
      <c r="J16" s="348"/>
      <c r="K16" s="348"/>
      <c r="L16" s="348"/>
      <c r="M16" s="348"/>
      <c r="N16" s="349"/>
      <c r="O16" s="42"/>
      <c r="P16" s="42"/>
    </row>
    <row r="17" spans="1:16" x14ac:dyDescent="0.2">
      <c r="A17" s="171"/>
      <c r="B17" s="169"/>
      <c r="C17" s="169"/>
      <c r="D17" s="169"/>
      <c r="E17" s="172" t="str">
        <f t="shared" si="0"/>
        <v/>
      </c>
      <c r="F17" s="173"/>
      <c r="G17" s="172" t="str">
        <f t="shared" si="1"/>
        <v/>
      </c>
      <c r="I17" s="347"/>
      <c r="J17" s="348"/>
      <c r="K17" s="348"/>
      <c r="L17" s="348"/>
      <c r="M17" s="348"/>
      <c r="N17" s="349"/>
      <c r="O17" s="42"/>
      <c r="P17" s="42"/>
    </row>
    <row r="18" spans="1:16" x14ac:dyDescent="0.2">
      <c r="A18" s="171"/>
      <c r="B18" s="169"/>
      <c r="C18" s="169"/>
      <c r="D18" s="169"/>
      <c r="E18" s="172" t="str">
        <f t="shared" si="0"/>
        <v/>
      </c>
      <c r="F18" s="173"/>
      <c r="G18" s="172" t="str">
        <f t="shared" si="1"/>
        <v/>
      </c>
      <c r="I18" s="347"/>
      <c r="J18" s="348"/>
      <c r="K18" s="348"/>
      <c r="L18" s="348"/>
      <c r="M18" s="348"/>
      <c r="N18" s="349"/>
      <c r="O18" s="42"/>
      <c r="P18" s="42"/>
    </row>
    <row r="19" spans="1:16" x14ac:dyDescent="0.2">
      <c r="A19" s="171"/>
      <c r="B19" s="169"/>
      <c r="C19" s="169"/>
      <c r="D19" s="169"/>
      <c r="E19" s="172" t="str">
        <f t="shared" si="0"/>
        <v/>
      </c>
      <c r="F19" s="173"/>
      <c r="G19" s="172" t="str">
        <f t="shared" si="1"/>
        <v/>
      </c>
      <c r="I19" s="350"/>
      <c r="J19" s="351"/>
      <c r="K19" s="351"/>
      <c r="L19" s="351"/>
      <c r="M19" s="351"/>
      <c r="N19" s="352"/>
      <c r="O19" s="42"/>
      <c r="P19" s="42"/>
    </row>
    <row r="20" spans="1:16" x14ac:dyDescent="0.2">
      <c r="A20" s="171"/>
      <c r="B20" s="169"/>
      <c r="C20" s="169"/>
      <c r="D20" s="169"/>
      <c r="E20" s="172" t="str">
        <f t="shared" si="0"/>
        <v/>
      </c>
      <c r="F20" s="173"/>
      <c r="G20" s="172" t="str">
        <f t="shared" si="1"/>
        <v/>
      </c>
      <c r="I20" s="42"/>
      <c r="J20" s="42"/>
      <c r="K20" s="42"/>
      <c r="L20" s="42"/>
      <c r="M20" s="42"/>
      <c r="N20" s="42"/>
      <c r="O20" s="42"/>
      <c r="P20" s="42"/>
    </row>
    <row r="21" spans="1:16" x14ac:dyDescent="0.2">
      <c r="A21" s="171"/>
      <c r="B21" s="169"/>
      <c r="C21" s="169"/>
      <c r="D21" s="169"/>
      <c r="E21" s="172" t="str">
        <f t="shared" si="0"/>
        <v/>
      </c>
      <c r="F21" s="173"/>
      <c r="G21" s="172" t="str">
        <f t="shared" si="1"/>
        <v/>
      </c>
      <c r="I21" s="42"/>
      <c r="J21" s="42"/>
      <c r="K21" s="42"/>
      <c r="L21" s="42"/>
      <c r="M21" s="42"/>
      <c r="N21" s="42"/>
      <c r="O21" s="42"/>
      <c r="P21" s="42"/>
    </row>
    <row r="22" spans="1:16" x14ac:dyDescent="0.2">
      <c r="A22" s="171"/>
      <c r="B22" s="169"/>
      <c r="C22" s="169"/>
      <c r="D22" s="169"/>
      <c r="E22" s="172" t="str">
        <f t="shared" si="0"/>
        <v/>
      </c>
      <c r="F22" s="173"/>
      <c r="G22" s="172" t="str">
        <f t="shared" si="1"/>
        <v/>
      </c>
      <c r="I22" s="42"/>
      <c r="J22" s="42"/>
      <c r="K22" s="42"/>
      <c r="L22" s="42"/>
      <c r="M22" s="42"/>
      <c r="N22" s="42"/>
      <c r="O22" s="42"/>
      <c r="P22" s="42"/>
    </row>
    <row r="23" spans="1:16" x14ac:dyDescent="0.2">
      <c r="A23" s="171"/>
      <c r="B23" s="169"/>
      <c r="C23" s="169"/>
      <c r="D23" s="169"/>
      <c r="E23" s="172" t="str">
        <f t="shared" si="0"/>
        <v/>
      </c>
      <c r="F23" s="173"/>
      <c r="G23" s="172" t="str">
        <f t="shared" si="1"/>
        <v/>
      </c>
      <c r="I23" s="42"/>
      <c r="J23" s="42"/>
      <c r="K23" s="42"/>
      <c r="L23" s="42"/>
      <c r="M23" s="42"/>
      <c r="N23" s="42"/>
      <c r="O23" s="42"/>
      <c r="P23" s="42"/>
    </row>
    <row r="24" spans="1:16" x14ac:dyDescent="0.2">
      <c r="A24" s="171"/>
      <c r="B24" s="169"/>
      <c r="C24" s="169"/>
      <c r="D24" s="169"/>
      <c r="E24" s="172" t="str">
        <f t="shared" si="0"/>
        <v/>
      </c>
      <c r="F24" s="173"/>
      <c r="G24" s="172" t="str">
        <f t="shared" si="1"/>
        <v/>
      </c>
      <c r="I24" s="42"/>
      <c r="J24" s="42"/>
      <c r="K24" s="42"/>
      <c r="L24" s="42"/>
      <c r="M24" s="42"/>
      <c r="N24" s="42"/>
      <c r="O24" s="42"/>
      <c r="P24" s="42"/>
    </row>
    <row r="25" spans="1:16" ht="13.35" customHeight="1" x14ac:dyDescent="0.2">
      <c r="A25" s="171"/>
      <c r="B25" s="169"/>
      <c r="C25" s="169"/>
      <c r="D25" s="169"/>
      <c r="E25" s="172" t="str">
        <f t="shared" si="0"/>
        <v/>
      </c>
      <c r="F25" s="173"/>
      <c r="G25" s="172" t="str">
        <f t="shared" si="1"/>
        <v/>
      </c>
      <c r="I25" s="42"/>
      <c r="J25" s="42"/>
      <c r="K25" s="42"/>
      <c r="L25" s="42"/>
      <c r="M25" s="42"/>
      <c r="N25" s="42"/>
      <c r="O25" s="42"/>
    </row>
    <row r="26" spans="1:16" ht="14.85" customHeight="1" x14ac:dyDescent="0.2">
      <c r="A26" s="274" t="s">
        <v>70</v>
      </c>
      <c r="B26" s="274"/>
      <c r="C26" s="274"/>
      <c r="D26" s="274"/>
      <c r="E26" s="274"/>
      <c r="F26" s="275"/>
      <c r="G26" s="172" t="str">
        <f>IF(SUM(G15:G25)=0,"-",SUM(G15:G25))</f>
        <v>-</v>
      </c>
      <c r="I26" s="42"/>
      <c r="J26" s="42"/>
      <c r="K26" s="42"/>
      <c r="L26" s="42"/>
      <c r="M26" s="42"/>
      <c r="N26" s="42"/>
      <c r="O26" s="42"/>
    </row>
    <row r="27" spans="1:16" ht="10.35" customHeight="1" x14ac:dyDescent="0.2">
      <c r="A27" s="355" t="s">
        <v>71</v>
      </c>
      <c r="B27" s="356"/>
      <c r="C27" s="356"/>
      <c r="D27" s="356"/>
      <c r="E27" s="356"/>
      <c r="F27" s="356"/>
      <c r="G27" s="357"/>
      <c r="I27" s="42"/>
      <c r="J27" s="42"/>
      <c r="K27" s="42"/>
      <c r="L27" s="42"/>
      <c r="M27" s="42"/>
      <c r="N27" s="42"/>
      <c r="O27" s="42"/>
    </row>
    <row r="28" spans="1:16" ht="10.35" customHeight="1" x14ac:dyDescent="0.2">
      <c r="A28" s="358"/>
      <c r="B28" s="326"/>
      <c r="C28" s="326"/>
      <c r="D28" s="326"/>
      <c r="E28" s="326"/>
      <c r="F28" s="326"/>
      <c r="G28" s="357"/>
      <c r="I28" s="42"/>
      <c r="J28" s="42"/>
      <c r="K28" s="42"/>
      <c r="L28" s="42"/>
      <c r="M28" s="42"/>
      <c r="N28" s="42"/>
      <c r="O28" s="42"/>
    </row>
    <row r="29" spans="1:16" ht="87.95" customHeight="1" x14ac:dyDescent="0.2">
      <c r="A29" s="107" t="s">
        <v>72</v>
      </c>
      <c r="B29" s="106" t="s">
        <v>73</v>
      </c>
      <c r="C29" s="107" t="s">
        <v>74</v>
      </c>
      <c r="D29" s="107" t="s">
        <v>75</v>
      </c>
      <c r="E29" s="107" t="s">
        <v>76</v>
      </c>
      <c r="F29" s="107" t="s">
        <v>77</v>
      </c>
      <c r="G29" s="174" t="s">
        <v>78</v>
      </c>
      <c r="I29" s="42"/>
      <c r="J29" s="42"/>
      <c r="K29" s="42"/>
      <c r="L29" s="42"/>
      <c r="M29" s="42"/>
      <c r="N29" s="42"/>
      <c r="O29" s="42"/>
    </row>
    <row r="30" spans="1:16" ht="10.35" customHeight="1" x14ac:dyDescent="0.2">
      <c r="A30" s="327"/>
      <c r="B30" s="327"/>
      <c r="C30" s="327"/>
      <c r="D30" s="334" t="str">
        <f>IF(A30+B30-C30=0,"",A30+B30-C30)</f>
        <v/>
      </c>
      <c r="E30" s="334" t="str">
        <f>G26</f>
        <v>-</v>
      </c>
      <c r="F30" s="337" t="str">
        <f>IF($A$30="","",IF(E30="-","NA",($D$30-$E$30)/$E$30))</f>
        <v/>
      </c>
      <c r="G30" s="342" t="str">
        <f>IF(D30="","",IF(F30="NA","SI",IF(D30-E30&gt;=0,"SI","NO")))</f>
        <v/>
      </c>
      <c r="I30" s="42"/>
      <c r="J30" s="42"/>
      <c r="K30" s="42"/>
      <c r="L30" s="42"/>
      <c r="M30" s="42"/>
      <c r="N30" s="42"/>
    </row>
    <row r="31" spans="1:16" ht="10.35" customHeight="1" x14ac:dyDescent="0.2">
      <c r="A31" s="327"/>
      <c r="B31" s="327"/>
      <c r="C31" s="327"/>
      <c r="D31" s="335"/>
      <c r="E31" s="335"/>
      <c r="F31" s="338"/>
      <c r="G31" s="343"/>
    </row>
    <row r="32" spans="1:16" ht="29.1" customHeight="1" x14ac:dyDescent="0.2">
      <c r="A32" s="276" t="s">
        <v>79</v>
      </c>
      <c r="B32" s="277"/>
      <c r="C32" s="277"/>
      <c r="D32" s="277"/>
      <c r="E32" s="277"/>
      <c r="F32" s="277"/>
      <c r="G32" s="277"/>
    </row>
    <row r="33" spans="1:7" ht="14.85" customHeight="1" x14ac:dyDescent="0.2">
      <c r="A33" s="328" t="s">
        <v>80</v>
      </c>
      <c r="B33" s="359"/>
      <c r="C33" s="360"/>
      <c r="D33" s="360"/>
      <c r="E33" s="360"/>
      <c r="F33" s="360"/>
      <c r="G33" s="361"/>
    </row>
    <row r="34" spans="1:7" ht="14.85" customHeight="1" x14ac:dyDescent="0.2">
      <c r="A34" s="329"/>
      <c r="B34" s="362"/>
      <c r="C34" s="363"/>
      <c r="D34" s="363"/>
      <c r="E34" s="363"/>
      <c r="F34" s="363"/>
      <c r="G34" s="364"/>
    </row>
    <row r="35" spans="1:7" ht="105" customHeight="1" x14ac:dyDescent="0.2">
      <c r="A35" s="330"/>
      <c r="B35" s="365"/>
      <c r="C35" s="366"/>
      <c r="D35" s="366"/>
      <c r="E35" s="366"/>
      <c r="F35" s="366"/>
      <c r="G35" s="367"/>
    </row>
    <row r="36" spans="1:7" ht="14.45" customHeight="1" x14ac:dyDescent="0.2">
      <c r="A36" s="178"/>
      <c r="B36" s="175"/>
      <c r="C36" s="175"/>
      <c r="D36" s="175"/>
      <c r="E36" s="175"/>
      <c r="F36" s="175"/>
      <c r="G36" s="175"/>
    </row>
    <row r="37" spans="1:7" ht="21" customHeight="1" x14ac:dyDescent="0.2">
      <c r="A37" s="278" t="s">
        <v>81</v>
      </c>
      <c r="B37" s="279"/>
      <c r="C37" s="279"/>
      <c r="D37" s="279"/>
      <c r="E37" s="279"/>
      <c r="F37" s="279"/>
      <c r="G37" s="279"/>
    </row>
    <row r="38" spans="1:7" ht="51" customHeight="1" x14ac:dyDescent="0.2">
      <c r="A38" s="116" t="s">
        <v>82</v>
      </c>
      <c r="B38" s="115" t="s">
        <v>320</v>
      </c>
      <c r="C38" s="179" t="s">
        <v>83</v>
      </c>
      <c r="D38" s="115" t="s">
        <v>84</v>
      </c>
      <c r="E38" s="112" t="s">
        <v>85</v>
      </c>
      <c r="F38" s="112" t="s">
        <v>86</v>
      </c>
      <c r="G38" s="112" t="s">
        <v>87</v>
      </c>
    </row>
    <row r="39" spans="1:7" ht="14.85" customHeight="1" x14ac:dyDescent="0.2">
      <c r="A39" s="603"/>
      <c r="B39" s="603"/>
      <c r="C39" s="119"/>
      <c r="D39" s="119"/>
      <c r="E39" s="169"/>
      <c r="F39" s="169"/>
      <c r="G39" s="173"/>
    </row>
    <row r="40" spans="1:7" ht="14.85" customHeight="1" x14ac:dyDescent="0.2">
      <c r="A40" s="603"/>
      <c r="B40" s="603"/>
      <c r="C40" s="119"/>
      <c r="D40" s="119"/>
      <c r="E40" s="169"/>
      <c r="F40" s="169"/>
      <c r="G40" s="173"/>
    </row>
    <row r="41" spans="1:7" x14ac:dyDescent="0.2">
      <c r="A41" s="603"/>
      <c r="B41" s="603"/>
      <c r="C41" s="180"/>
      <c r="D41" s="180"/>
      <c r="E41" s="169"/>
      <c r="F41" s="169"/>
      <c r="G41" s="173"/>
    </row>
    <row r="42" spans="1:7" x14ac:dyDescent="0.2">
      <c r="A42" s="603"/>
      <c r="B42" s="603"/>
      <c r="C42" s="180"/>
      <c r="D42" s="180"/>
      <c r="E42" s="169"/>
      <c r="F42" s="169"/>
      <c r="G42" s="173"/>
    </row>
    <row r="43" spans="1:7" x14ac:dyDescent="0.2">
      <c r="A43" s="603"/>
      <c r="B43" s="603"/>
      <c r="C43" s="180"/>
      <c r="D43" s="180"/>
      <c r="E43" s="169"/>
      <c r="F43" s="169"/>
      <c r="G43" s="173"/>
    </row>
    <row r="44" spans="1:7" x14ac:dyDescent="0.2">
      <c r="A44" s="603"/>
      <c r="B44" s="603"/>
      <c r="C44" s="180"/>
      <c r="D44" s="180"/>
      <c r="E44" s="169"/>
      <c r="F44" s="169"/>
      <c r="G44" s="173"/>
    </row>
    <row r="45" spans="1:7" x14ac:dyDescent="0.2">
      <c r="A45" s="603"/>
      <c r="B45" s="603"/>
      <c r="C45" s="180"/>
      <c r="D45" s="180"/>
      <c r="E45" s="169"/>
      <c r="F45" s="169"/>
      <c r="G45" s="173"/>
    </row>
    <row r="46" spans="1:7" ht="14.85" customHeight="1" x14ac:dyDescent="0.2">
      <c r="A46" s="603"/>
      <c r="B46" s="603"/>
      <c r="C46" s="180"/>
      <c r="D46" s="180"/>
      <c r="E46" s="169"/>
      <c r="F46" s="169"/>
      <c r="G46" s="173"/>
    </row>
    <row r="47" spans="1:7" ht="24" customHeight="1" x14ac:dyDescent="0.2">
      <c r="A47" s="280" t="s">
        <v>88</v>
      </c>
      <c r="B47" s="281" t="s">
        <v>89</v>
      </c>
      <c r="C47" s="281"/>
      <c r="D47" s="281"/>
      <c r="E47" s="281"/>
      <c r="F47" s="281"/>
      <c r="G47" s="282"/>
    </row>
    <row r="48" spans="1:7" ht="62.25" customHeight="1" x14ac:dyDescent="0.2">
      <c r="A48" s="112" t="s">
        <v>90</v>
      </c>
      <c r="B48" s="112" t="s">
        <v>91</v>
      </c>
      <c r="C48" s="112" t="s">
        <v>92</v>
      </c>
      <c r="D48" s="112" t="s">
        <v>93</v>
      </c>
      <c r="E48" s="125" t="s">
        <v>94</v>
      </c>
      <c r="F48" s="115" t="s">
        <v>95</v>
      </c>
      <c r="G48" s="112" t="s">
        <v>87</v>
      </c>
    </row>
    <row r="49" spans="1:16" x14ac:dyDescent="0.2">
      <c r="A49" s="119"/>
      <c r="B49" s="119"/>
      <c r="C49" s="169"/>
      <c r="D49" s="169"/>
      <c r="E49" s="118"/>
      <c r="F49" s="126"/>
      <c r="G49" s="126"/>
    </row>
    <row r="50" spans="1:16" x14ac:dyDescent="0.2">
      <c r="A50" s="119"/>
      <c r="B50" s="119"/>
      <c r="C50" s="169"/>
      <c r="D50" s="169"/>
      <c r="E50" s="118"/>
      <c r="F50" s="126"/>
      <c r="G50" s="126"/>
    </row>
    <row r="51" spans="1:16" x14ac:dyDescent="0.2">
      <c r="A51" s="119"/>
      <c r="B51" s="169"/>
      <c r="C51" s="169"/>
      <c r="D51" s="169"/>
      <c r="E51" s="118"/>
      <c r="F51" s="126"/>
      <c r="G51" s="126"/>
    </row>
    <row r="52" spans="1:16" x14ac:dyDescent="0.2">
      <c r="A52" s="119"/>
      <c r="B52" s="169"/>
      <c r="C52" s="169"/>
      <c r="D52" s="169"/>
      <c r="E52" s="118"/>
      <c r="F52" s="126"/>
      <c r="G52" s="126"/>
    </row>
    <row r="53" spans="1:16" ht="14.85" customHeight="1" x14ac:dyDescent="0.2">
      <c r="A53" s="119"/>
      <c r="B53" s="169"/>
      <c r="C53" s="169"/>
      <c r="D53" s="169"/>
      <c r="E53" s="118"/>
      <c r="F53" s="126"/>
      <c r="G53" s="126"/>
    </row>
    <row r="54" spans="1:16" x14ac:dyDescent="0.2">
      <c r="A54" s="119"/>
      <c r="B54" s="169"/>
      <c r="C54" s="169"/>
      <c r="D54" s="169"/>
      <c r="E54" s="118"/>
      <c r="F54" s="126"/>
      <c r="G54" s="126"/>
    </row>
    <row r="55" spans="1:16" x14ac:dyDescent="0.2">
      <c r="A55" s="180"/>
      <c r="B55" s="169"/>
      <c r="C55" s="169"/>
      <c r="D55" s="169"/>
      <c r="E55" s="118"/>
      <c r="F55" s="126"/>
      <c r="G55" s="181"/>
    </row>
    <row r="56" spans="1:16" x14ac:dyDescent="0.2">
      <c r="A56" s="180"/>
      <c r="B56" s="169"/>
      <c r="C56" s="169"/>
      <c r="D56" s="169"/>
      <c r="E56" s="118"/>
      <c r="F56" s="126"/>
      <c r="G56" s="181"/>
    </row>
    <row r="57" spans="1:16" ht="12" customHeight="1" x14ac:dyDescent="0.2">
      <c r="A57" s="44"/>
      <c r="B57" s="176"/>
      <c r="C57" s="176"/>
      <c r="D57" s="176"/>
      <c r="E57" s="176"/>
      <c r="F57" s="176"/>
      <c r="G57" s="176"/>
    </row>
    <row r="58" spans="1:16" ht="12" customHeight="1" x14ac:dyDescent="0.2">
      <c r="A58" s="182"/>
      <c r="B58" s="177"/>
      <c r="C58" s="177"/>
      <c r="D58" s="177"/>
      <c r="E58" s="177"/>
      <c r="F58" s="177"/>
      <c r="G58" s="177"/>
    </row>
    <row r="59" spans="1:16" s="99" customFormat="1" ht="20.100000000000001" customHeight="1" x14ac:dyDescent="0.2">
      <c r="A59" s="283" t="s">
        <v>96</v>
      </c>
      <c r="B59" s="284"/>
      <c r="C59" s="284"/>
      <c r="D59" s="284"/>
      <c r="E59" s="284"/>
      <c r="F59" s="285"/>
      <c r="G59" s="131" t="s">
        <v>56</v>
      </c>
      <c r="I59" s="344" t="s">
        <v>97</v>
      </c>
      <c r="J59" s="345"/>
      <c r="K59" s="345"/>
      <c r="L59" s="345"/>
      <c r="M59" s="345"/>
      <c r="N59" s="346"/>
      <c r="O59" s="42"/>
      <c r="P59" s="42"/>
    </row>
    <row r="60" spans="1:16" s="99" customFormat="1" ht="5.0999999999999996" customHeight="1" x14ac:dyDescent="0.2">
      <c r="A60" s="132"/>
      <c r="B60" s="132"/>
      <c r="C60" s="132"/>
      <c r="D60" s="132"/>
      <c r="E60" s="132"/>
      <c r="F60" s="132"/>
      <c r="G60" s="132"/>
      <c r="I60" s="347"/>
      <c r="J60" s="348"/>
      <c r="K60" s="348"/>
      <c r="L60" s="348"/>
      <c r="M60" s="348"/>
      <c r="N60" s="349"/>
      <c r="O60" s="42"/>
      <c r="P60" s="42"/>
    </row>
    <row r="61" spans="1:16" s="99" customFormat="1" ht="24" customHeight="1" x14ac:dyDescent="0.2">
      <c r="A61" s="605" t="s">
        <v>98</v>
      </c>
      <c r="B61" s="606"/>
      <c r="C61" s="604" t="s">
        <v>99</v>
      </c>
      <c r="D61" s="604"/>
      <c r="E61" s="604"/>
      <c r="F61" s="604"/>
      <c r="G61" s="604"/>
      <c r="I61" s="347"/>
      <c r="J61" s="348"/>
      <c r="K61" s="348"/>
      <c r="L61" s="348"/>
      <c r="M61" s="348"/>
      <c r="N61" s="349"/>
      <c r="O61" s="42"/>
      <c r="P61" s="42"/>
    </row>
    <row r="62" spans="1:16" s="99" customFormat="1" ht="25.5" customHeight="1" x14ac:dyDescent="0.2">
      <c r="A62" s="607" t="s">
        <v>100</v>
      </c>
      <c r="B62" s="606"/>
      <c r="C62" s="109"/>
      <c r="D62" s="109"/>
      <c r="E62" s="109"/>
      <c r="F62" s="109"/>
      <c r="G62" s="109"/>
      <c r="I62" s="347"/>
      <c r="J62" s="348"/>
      <c r="K62" s="348"/>
      <c r="L62" s="348"/>
      <c r="M62" s="348"/>
      <c r="N62" s="349"/>
      <c r="O62" s="42"/>
      <c r="P62" s="42"/>
    </row>
    <row r="63" spans="1:16" s="99" customFormat="1" ht="24" customHeight="1" x14ac:dyDescent="0.2">
      <c r="A63" s="607" t="s">
        <v>101</v>
      </c>
      <c r="B63" s="606"/>
      <c r="C63" s="109"/>
      <c r="D63" s="109"/>
      <c r="E63" s="109"/>
      <c r="F63" s="109"/>
      <c r="G63" s="109"/>
      <c r="I63" s="347"/>
      <c r="J63" s="348"/>
      <c r="K63" s="348"/>
      <c r="L63" s="348"/>
      <c r="M63" s="348"/>
      <c r="N63" s="349"/>
      <c r="O63" s="42"/>
      <c r="P63" s="42"/>
    </row>
    <row r="64" spans="1:16" s="99" customFormat="1" ht="38.450000000000003" customHeight="1" x14ac:dyDescent="0.2">
      <c r="A64" s="286" t="s">
        <v>102</v>
      </c>
      <c r="B64" s="287"/>
      <c r="C64" s="109"/>
      <c r="D64" s="109"/>
      <c r="E64" s="109"/>
      <c r="F64" s="109"/>
      <c r="G64" s="109"/>
      <c r="H64" s="42"/>
      <c r="I64" s="347"/>
      <c r="J64" s="348"/>
      <c r="K64" s="348"/>
      <c r="L64" s="348"/>
      <c r="M64" s="348"/>
      <c r="N64" s="349"/>
    </row>
    <row r="65" spans="1:16" s="99" customFormat="1" ht="60.95" customHeight="1" x14ac:dyDescent="0.2">
      <c r="A65" s="135" t="s">
        <v>103</v>
      </c>
      <c r="B65" s="135" t="s">
        <v>104</v>
      </c>
      <c r="C65" s="288" t="s">
        <v>105</v>
      </c>
      <c r="D65" s="289"/>
      <c r="E65" s="289"/>
      <c r="F65" s="183" t="s">
        <v>106</v>
      </c>
      <c r="G65" s="179" t="s">
        <v>107</v>
      </c>
      <c r="I65" s="347"/>
      <c r="J65" s="348"/>
      <c r="K65" s="348"/>
      <c r="L65" s="348"/>
      <c r="M65" s="348"/>
      <c r="N65" s="349"/>
      <c r="O65" s="42"/>
      <c r="P65" s="42"/>
    </row>
    <row r="66" spans="1:16" s="99" customFormat="1" ht="12" customHeight="1" x14ac:dyDescent="0.2">
      <c r="A66" s="184"/>
      <c r="B66" s="185"/>
      <c r="C66" s="290"/>
      <c r="D66" s="291"/>
      <c r="E66" s="292"/>
      <c r="F66" s="185"/>
      <c r="G66" s="186"/>
      <c r="I66" s="347"/>
      <c r="J66" s="348"/>
      <c r="K66" s="348"/>
      <c r="L66" s="348"/>
      <c r="M66" s="348"/>
      <c r="N66" s="349"/>
      <c r="O66" s="42"/>
      <c r="P66" s="42"/>
    </row>
    <row r="67" spans="1:16" s="99" customFormat="1" ht="12" customHeight="1" x14ac:dyDescent="0.2">
      <c r="A67" s="187"/>
      <c r="B67" s="185"/>
      <c r="C67" s="293"/>
      <c r="D67" s="294"/>
      <c r="E67" s="295"/>
      <c r="F67" s="191"/>
      <c r="G67" s="186"/>
      <c r="I67" s="347"/>
      <c r="J67" s="348"/>
      <c r="K67" s="348"/>
      <c r="L67" s="348"/>
      <c r="M67" s="348"/>
      <c r="N67" s="349"/>
      <c r="O67" s="42"/>
      <c r="P67" s="42"/>
    </row>
    <row r="68" spans="1:16" s="99" customFormat="1" ht="12" customHeight="1" x14ac:dyDescent="0.2">
      <c r="A68" s="192"/>
      <c r="B68" s="191"/>
      <c r="C68" s="293"/>
      <c r="D68" s="294"/>
      <c r="E68" s="295"/>
      <c r="F68" s="191"/>
      <c r="G68" s="186"/>
      <c r="I68" s="347"/>
      <c r="J68" s="348"/>
      <c r="K68" s="348"/>
      <c r="L68" s="348"/>
      <c r="M68" s="348"/>
      <c r="N68" s="349"/>
      <c r="O68" s="42"/>
      <c r="P68" s="42"/>
    </row>
    <row r="69" spans="1:16" s="99" customFormat="1" ht="12" customHeight="1" x14ac:dyDescent="0.2">
      <c r="A69" s="192"/>
      <c r="B69" s="191"/>
      <c r="C69" s="293"/>
      <c r="D69" s="294"/>
      <c r="E69" s="295"/>
      <c r="F69" s="191"/>
      <c r="G69" s="186"/>
      <c r="I69" s="347"/>
      <c r="J69" s="348"/>
      <c r="K69" s="348"/>
      <c r="L69" s="348"/>
      <c r="M69" s="348"/>
      <c r="N69" s="349"/>
      <c r="O69" s="42"/>
      <c r="P69" s="42"/>
    </row>
    <row r="70" spans="1:16" s="99" customFormat="1" ht="12" customHeight="1" x14ac:dyDescent="0.2">
      <c r="A70" s="192"/>
      <c r="B70" s="191"/>
      <c r="C70" s="293"/>
      <c r="D70" s="294"/>
      <c r="E70" s="295"/>
      <c r="F70" s="191"/>
      <c r="G70" s="186"/>
      <c r="I70" s="347"/>
      <c r="J70" s="348"/>
      <c r="K70" s="348"/>
      <c r="L70" s="348"/>
      <c r="M70" s="348"/>
      <c r="N70" s="349"/>
      <c r="O70" s="42"/>
      <c r="P70" s="42"/>
    </row>
    <row r="71" spans="1:16" s="99" customFormat="1" ht="12" customHeight="1" x14ac:dyDescent="0.2">
      <c r="A71" s="192"/>
      <c r="B71" s="191"/>
      <c r="C71" s="188"/>
      <c r="D71" s="189"/>
      <c r="E71" s="190"/>
      <c r="F71" s="191"/>
      <c r="G71" s="186"/>
      <c r="I71" s="347"/>
      <c r="J71" s="348"/>
      <c r="K71" s="348"/>
      <c r="L71" s="348"/>
      <c r="M71" s="348"/>
      <c r="N71" s="349"/>
      <c r="O71" s="42"/>
      <c r="P71" s="42"/>
    </row>
    <row r="72" spans="1:16" s="99" customFormat="1" ht="12" customHeight="1" x14ac:dyDescent="0.2">
      <c r="A72" s="192"/>
      <c r="B72" s="191"/>
      <c r="C72" s="188"/>
      <c r="D72" s="189"/>
      <c r="E72" s="190"/>
      <c r="F72" s="191"/>
      <c r="G72" s="186"/>
      <c r="I72" s="347"/>
      <c r="J72" s="348"/>
      <c r="K72" s="348"/>
      <c r="L72" s="348"/>
      <c r="M72" s="348"/>
      <c r="N72" s="349"/>
      <c r="O72" s="42"/>
      <c r="P72" s="42"/>
    </row>
    <row r="73" spans="1:16" s="99" customFormat="1" ht="12" customHeight="1" x14ac:dyDescent="0.2">
      <c r="A73" s="192"/>
      <c r="B73" s="191"/>
      <c r="C73" s="293"/>
      <c r="D73" s="294"/>
      <c r="E73" s="295"/>
      <c r="F73" s="191"/>
      <c r="G73" s="186"/>
      <c r="I73" s="347"/>
      <c r="J73" s="348"/>
      <c r="K73" s="348"/>
      <c r="L73" s="348"/>
      <c r="M73" s="348"/>
      <c r="N73" s="349"/>
      <c r="O73" s="42"/>
      <c r="P73" s="42"/>
    </row>
    <row r="74" spans="1:16" s="99" customFormat="1" ht="12" customHeight="1" x14ac:dyDescent="0.2">
      <c r="A74" s="192"/>
      <c r="B74" s="191"/>
      <c r="C74" s="293"/>
      <c r="D74" s="294"/>
      <c r="E74" s="295"/>
      <c r="F74" s="191"/>
      <c r="G74" s="186"/>
      <c r="I74" s="347"/>
      <c r="J74" s="348"/>
      <c r="K74" s="348"/>
      <c r="L74" s="348"/>
      <c r="M74" s="348"/>
      <c r="N74" s="349"/>
      <c r="O74" s="42"/>
      <c r="P74" s="42"/>
    </row>
    <row r="75" spans="1:16" s="99" customFormat="1" ht="12" customHeight="1" x14ac:dyDescent="0.2">
      <c r="A75" s="192"/>
      <c r="B75" s="191"/>
      <c r="C75" s="293"/>
      <c r="D75" s="294"/>
      <c r="E75" s="295"/>
      <c r="F75" s="191"/>
      <c r="G75" s="186"/>
      <c r="I75" s="347"/>
      <c r="J75" s="348"/>
      <c r="K75" s="348"/>
      <c r="L75" s="348"/>
      <c r="M75" s="348"/>
      <c r="N75" s="349"/>
      <c r="O75" s="42"/>
      <c r="P75" s="42"/>
    </row>
    <row r="76" spans="1:16" s="99" customFormat="1" ht="12" customHeight="1" x14ac:dyDescent="0.2">
      <c r="A76" s="192"/>
      <c r="B76" s="191"/>
      <c r="C76" s="293"/>
      <c r="D76" s="294"/>
      <c r="E76" s="295"/>
      <c r="F76" s="191"/>
      <c r="G76" s="186"/>
      <c r="I76" s="350"/>
      <c r="J76" s="351"/>
      <c r="K76" s="351"/>
      <c r="L76" s="351"/>
      <c r="M76" s="351"/>
      <c r="N76" s="352"/>
      <c r="O76" s="42"/>
      <c r="P76" s="42"/>
    </row>
    <row r="77" spans="1:16" s="99" customFormat="1" ht="12" customHeight="1" x14ac:dyDescent="0.2">
      <c r="A77" s="153"/>
      <c r="B77" s="154"/>
      <c r="C77" s="154"/>
      <c r="D77" s="154"/>
      <c r="E77" s="154"/>
      <c r="F77" s="109"/>
      <c r="G77" s="109"/>
      <c r="I77" s="145"/>
      <c r="J77" s="146"/>
      <c r="K77" s="146"/>
      <c r="L77" s="146"/>
      <c r="M77" s="146"/>
      <c r="N77" s="147"/>
      <c r="O77" s="42"/>
      <c r="P77" s="42"/>
    </row>
    <row r="78" spans="1:16" s="99" customFormat="1" ht="35.1" customHeight="1" x14ac:dyDescent="0.2">
      <c r="A78" s="296" t="s">
        <v>108</v>
      </c>
      <c r="B78" s="297"/>
      <c r="C78" s="297"/>
      <c r="D78" s="297"/>
      <c r="E78" s="297"/>
      <c r="F78" s="297"/>
      <c r="G78" s="298"/>
      <c r="I78" s="145"/>
      <c r="J78" s="146"/>
      <c r="K78" s="146"/>
      <c r="L78" s="146"/>
      <c r="M78" s="146"/>
      <c r="N78" s="147"/>
      <c r="O78" s="42"/>
      <c r="P78" s="42"/>
    </row>
    <row r="79" spans="1:16" s="99" customFormat="1" ht="44.1" customHeight="1" x14ac:dyDescent="0.2">
      <c r="A79" s="299" t="s">
        <v>109</v>
      </c>
      <c r="B79" s="300"/>
      <c r="C79" s="301" t="s">
        <v>110</v>
      </c>
      <c r="D79" s="302"/>
      <c r="E79" s="303"/>
      <c r="F79" s="304" t="s">
        <v>111</v>
      </c>
      <c r="G79" s="305"/>
      <c r="I79" s="145"/>
      <c r="J79" s="146"/>
      <c r="K79" s="146"/>
      <c r="L79" s="146"/>
      <c r="M79" s="146"/>
      <c r="N79" s="147"/>
      <c r="O79" s="42"/>
      <c r="P79" s="42"/>
    </row>
    <row r="80" spans="1:16" s="99" customFormat="1" ht="12" customHeight="1" x14ac:dyDescent="0.2">
      <c r="A80" s="306"/>
      <c r="B80" s="307"/>
      <c r="C80" s="308"/>
      <c r="D80" s="309"/>
      <c r="E80" s="307"/>
      <c r="F80" s="310"/>
      <c r="G80" s="311"/>
      <c r="I80" s="145"/>
      <c r="J80" s="146"/>
      <c r="K80" s="146"/>
      <c r="L80" s="146"/>
      <c r="M80" s="146"/>
      <c r="N80" s="147"/>
      <c r="O80" s="42"/>
      <c r="P80" s="42"/>
    </row>
    <row r="81" spans="1:16" s="99" customFormat="1" ht="12" customHeight="1" x14ac:dyDescent="0.2">
      <c r="A81" s="306"/>
      <c r="B81" s="307"/>
      <c r="C81" s="308"/>
      <c r="D81" s="309"/>
      <c r="E81" s="307"/>
      <c r="F81" s="310"/>
      <c r="G81" s="311"/>
      <c r="I81" s="145"/>
      <c r="J81" s="146"/>
      <c r="K81" s="146"/>
      <c r="L81" s="146"/>
      <c r="M81" s="146"/>
      <c r="N81" s="147"/>
      <c r="O81" s="42"/>
      <c r="P81" s="42"/>
    </row>
    <row r="82" spans="1:16" s="99" customFormat="1" ht="12" customHeight="1" x14ac:dyDescent="0.2">
      <c r="A82" s="306"/>
      <c r="B82" s="307"/>
      <c r="C82" s="308"/>
      <c r="D82" s="312"/>
      <c r="E82" s="313"/>
      <c r="F82" s="310"/>
      <c r="G82" s="311"/>
      <c r="I82" s="145"/>
      <c r="J82" s="146"/>
      <c r="K82" s="146"/>
      <c r="L82" s="146"/>
      <c r="M82" s="146"/>
      <c r="N82" s="147"/>
      <c r="O82" s="42"/>
      <c r="P82" s="42"/>
    </row>
    <row r="83" spans="1:16" s="99" customFormat="1" ht="12" customHeight="1" x14ac:dyDescent="0.2">
      <c r="A83" s="306"/>
      <c r="B83" s="307"/>
      <c r="C83" s="308"/>
      <c r="D83" s="309"/>
      <c r="E83" s="307"/>
      <c r="F83" s="310"/>
      <c r="G83" s="311"/>
      <c r="I83" s="145"/>
      <c r="J83" s="146"/>
      <c r="K83" s="146"/>
      <c r="L83" s="146"/>
      <c r="M83" s="146"/>
      <c r="N83" s="147"/>
      <c r="O83" s="42"/>
      <c r="P83" s="42"/>
    </row>
    <row r="84" spans="1:16" s="99" customFormat="1" ht="12" customHeight="1" x14ac:dyDescent="0.2">
      <c r="A84" s="306"/>
      <c r="B84" s="307"/>
      <c r="C84" s="308"/>
      <c r="D84" s="309"/>
      <c r="E84" s="307"/>
      <c r="F84" s="310"/>
      <c r="G84" s="311"/>
      <c r="I84" s="145"/>
      <c r="J84" s="146"/>
      <c r="K84" s="146"/>
      <c r="L84" s="146"/>
      <c r="M84" s="146"/>
      <c r="N84" s="147"/>
      <c r="O84" s="42"/>
      <c r="P84" s="42"/>
    </row>
    <row r="85" spans="1:16" s="99" customFormat="1" ht="12" customHeight="1" x14ac:dyDescent="0.2">
      <c r="A85" s="306"/>
      <c r="B85" s="307"/>
      <c r="C85" s="308"/>
      <c r="D85" s="309"/>
      <c r="E85" s="307"/>
      <c r="F85" s="310"/>
      <c r="G85" s="311"/>
      <c r="I85" s="145"/>
      <c r="J85" s="146"/>
      <c r="K85" s="146"/>
      <c r="L85" s="146"/>
      <c r="M85" s="146"/>
      <c r="N85" s="147"/>
      <c r="O85" s="42"/>
      <c r="P85" s="42"/>
    </row>
    <row r="86" spans="1:16" s="99" customFormat="1" ht="12" customHeight="1" x14ac:dyDescent="0.2">
      <c r="A86" s="306"/>
      <c r="B86" s="307"/>
      <c r="C86" s="308"/>
      <c r="D86" s="309"/>
      <c r="E86" s="307"/>
      <c r="F86" s="310"/>
      <c r="G86" s="311"/>
      <c r="I86" s="145"/>
      <c r="J86" s="146"/>
      <c r="K86" s="146"/>
      <c r="L86" s="146"/>
      <c r="M86" s="146"/>
      <c r="N86" s="147"/>
      <c r="O86" s="42"/>
      <c r="P86" s="42"/>
    </row>
    <row r="87" spans="1:16" s="99" customFormat="1" ht="12" customHeight="1" x14ac:dyDescent="0.2">
      <c r="A87" s="306"/>
      <c r="B87" s="307"/>
      <c r="C87" s="308"/>
      <c r="D87" s="309"/>
      <c r="E87" s="307"/>
      <c r="F87" s="310"/>
      <c r="G87" s="311"/>
      <c r="I87" s="145"/>
      <c r="J87" s="146"/>
      <c r="K87" s="146"/>
      <c r="L87" s="146"/>
      <c r="M87" s="146"/>
      <c r="N87" s="147"/>
      <c r="O87" s="42"/>
      <c r="P87" s="42"/>
    </row>
    <row r="88" spans="1:16" s="99" customFormat="1" ht="12" customHeight="1" x14ac:dyDescent="0.2">
      <c r="A88" s="306"/>
      <c r="B88" s="307"/>
      <c r="C88" s="308"/>
      <c r="D88" s="309"/>
      <c r="E88" s="307"/>
      <c r="F88" s="310"/>
      <c r="G88" s="311"/>
      <c r="I88" s="145"/>
      <c r="J88" s="146"/>
      <c r="K88" s="146"/>
      <c r="L88" s="146"/>
      <c r="M88" s="146"/>
      <c r="N88" s="147"/>
      <c r="O88" s="42"/>
      <c r="P88" s="42"/>
    </row>
    <row r="89" spans="1:16" s="99" customFormat="1" ht="12" customHeight="1" x14ac:dyDescent="0.2">
      <c r="A89" s="306"/>
      <c r="B89" s="307"/>
      <c r="C89" s="308"/>
      <c r="D89" s="309"/>
      <c r="E89" s="307"/>
      <c r="F89" s="310"/>
      <c r="G89" s="311"/>
      <c r="I89" s="145"/>
      <c r="J89" s="146"/>
      <c r="K89" s="146"/>
      <c r="L89" s="146"/>
      <c r="M89" s="146"/>
      <c r="N89" s="147"/>
      <c r="O89" s="42"/>
      <c r="P89" s="42"/>
    </row>
    <row r="90" spans="1:16" s="99" customFormat="1" ht="12" customHeight="1" x14ac:dyDescent="0.2">
      <c r="A90" s="153"/>
      <c r="B90" s="154"/>
      <c r="C90" s="154"/>
      <c r="D90" s="154"/>
      <c r="E90" s="154"/>
      <c r="F90" s="109"/>
      <c r="G90" s="109"/>
      <c r="I90" s="148"/>
      <c r="J90" s="149"/>
      <c r="K90" s="149"/>
      <c r="L90" s="149"/>
      <c r="M90" s="149"/>
      <c r="N90" s="150"/>
      <c r="O90" s="42"/>
      <c r="P90" s="42"/>
    </row>
    <row r="91" spans="1:16" s="164" customFormat="1" ht="36" customHeight="1" x14ac:dyDescent="0.2">
      <c r="A91" s="155" t="s">
        <v>112</v>
      </c>
      <c r="B91" s="154"/>
      <c r="C91" s="154"/>
      <c r="D91" s="154"/>
      <c r="E91" s="154"/>
      <c r="F91" s="109"/>
      <c r="G91" s="109"/>
      <c r="I91" s="42"/>
      <c r="J91" s="42"/>
      <c r="K91" s="42"/>
      <c r="L91" s="42"/>
      <c r="M91" s="42"/>
      <c r="N91" s="42"/>
      <c r="O91" s="42"/>
      <c r="P91" s="42"/>
    </row>
    <row r="92" spans="1:16" s="99" customFormat="1" ht="39" customHeight="1" x14ac:dyDescent="0.2">
      <c r="A92" s="156" t="s">
        <v>113</v>
      </c>
      <c r="B92" s="314" t="s">
        <v>114</v>
      </c>
      <c r="C92" s="315"/>
      <c r="D92" s="315"/>
      <c r="E92" s="315"/>
      <c r="F92" s="157" t="s">
        <v>115</v>
      </c>
      <c r="G92" s="157" t="s">
        <v>116</v>
      </c>
      <c r="I92" s="42"/>
      <c r="J92" s="42"/>
      <c r="K92" s="42"/>
      <c r="L92" s="42"/>
      <c r="M92" s="42"/>
      <c r="N92" s="42"/>
      <c r="O92" s="42"/>
      <c r="P92" s="42"/>
    </row>
    <row r="93" spans="1:16" s="99" customFormat="1" ht="12" customHeight="1" x14ac:dyDescent="0.2">
      <c r="A93" s="193"/>
      <c r="B93" s="316"/>
      <c r="C93" s="317"/>
      <c r="D93" s="317"/>
      <c r="E93" s="317"/>
      <c r="F93" s="138"/>
      <c r="G93" s="139"/>
      <c r="I93" s="42"/>
      <c r="J93" s="42"/>
      <c r="K93" s="42"/>
      <c r="L93" s="42"/>
      <c r="M93" s="42"/>
      <c r="N93" s="42"/>
      <c r="O93" s="42"/>
      <c r="P93" s="42"/>
    </row>
    <row r="94" spans="1:16" s="99" customFormat="1" ht="12" customHeight="1" x14ac:dyDescent="0.2">
      <c r="A94" s="140"/>
      <c r="B94" s="318"/>
      <c r="C94" s="319"/>
      <c r="D94" s="319"/>
      <c r="E94" s="319"/>
      <c r="F94" s="143"/>
      <c r="G94" s="139"/>
      <c r="I94" s="42"/>
      <c r="J94" s="42"/>
      <c r="K94" s="42"/>
      <c r="L94" s="42"/>
      <c r="M94" s="42"/>
      <c r="N94" s="42"/>
      <c r="O94" s="42"/>
      <c r="P94" s="42"/>
    </row>
    <row r="95" spans="1:16" s="99" customFormat="1" ht="12" customHeight="1" x14ac:dyDescent="0.2">
      <c r="A95" s="194"/>
      <c r="B95" s="318"/>
      <c r="C95" s="319"/>
      <c r="D95" s="319"/>
      <c r="E95" s="319"/>
      <c r="F95" s="143"/>
      <c r="G95" s="139"/>
      <c r="I95" s="42"/>
      <c r="J95" s="42"/>
      <c r="K95" s="42"/>
      <c r="L95" s="42"/>
      <c r="M95" s="42"/>
      <c r="N95" s="42"/>
      <c r="O95" s="42"/>
      <c r="P95" s="42"/>
    </row>
    <row r="96" spans="1:16" s="99" customFormat="1" ht="12" customHeight="1" x14ac:dyDescent="0.2">
      <c r="A96" s="194"/>
      <c r="B96" s="141"/>
      <c r="C96" s="142"/>
      <c r="D96" s="142"/>
      <c r="E96" s="142"/>
      <c r="F96" s="143"/>
      <c r="G96" s="139"/>
      <c r="I96" s="42"/>
      <c r="J96" s="42"/>
      <c r="K96" s="42"/>
      <c r="L96" s="42"/>
      <c r="M96" s="42"/>
      <c r="N96" s="42"/>
      <c r="O96" s="42"/>
      <c r="P96" s="42"/>
    </row>
    <row r="97" spans="1:16" s="99" customFormat="1" ht="12" customHeight="1" x14ac:dyDescent="0.2">
      <c r="A97" s="194"/>
      <c r="B97" s="141"/>
      <c r="C97" s="142"/>
      <c r="D97" s="142"/>
      <c r="E97" s="142"/>
      <c r="F97" s="143"/>
      <c r="G97" s="139"/>
      <c r="I97" s="42"/>
      <c r="J97" s="42"/>
      <c r="K97" s="42"/>
      <c r="L97" s="42"/>
      <c r="M97" s="42"/>
      <c r="N97" s="42"/>
      <c r="O97" s="42"/>
      <c r="P97" s="42"/>
    </row>
    <row r="98" spans="1:16" s="99" customFormat="1" ht="12" customHeight="1" x14ac:dyDescent="0.2">
      <c r="A98" s="194"/>
      <c r="B98" s="318"/>
      <c r="C98" s="319"/>
      <c r="D98" s="319"/>
      <c r="E98" s="319"/>
      <c r="F98" s="143"/>
      <c r="G98" s="139"/>
      <c r="I98" s="42"/>
      <c r="J98" s="42"/>
      <c r="K98" s="42"/>
      <c r="L98" s="42"/>
      <c r="M98" s="42"/>
      <c r="N98" s="42"/>
      <c r="O98" s="42"/>
      <c r="P98" s="42"/>
    </row>
    <row r="99" spans="1:16" s="99" customFormat="1" ht="12" customHeight="1" x14ac:dyDescent="0.2">
      <c r="A99" s="194"/>
      <c r="B99" s="318"/>
      <c r="C99" s="319"/>
      <c r="D99" s="319"/>
      <c r="E99" s="319"/>
      <c r="F99" s="143"/>
      <c r="G99" s="139"/>
      <c r="I99" s="42"/>
      <c r="J99" s="42"/>
      <c r="K99" s="42"/>
      <c r="L99" s="42"/>
      <c r="M99" s="42"/>
      <c r="N99" s="42"/>
      <c r="O99" s="42"/>
      <c r="P99" s="42"/>
    </row>
    <row r="100" spans="1:16" s="99" customFormat="1" ht="12" customHeight="1" x14ac:dyDescent="0.2">
      <c r="A100" s="194"/>
      <c r="B100" s="318"/>
      <c r="C100" s="319"/>
      <c r="D100" s="319"/>
      <c r="E100" s="319"/>
      <c r="F100" s="143"/>
      <c r="G100" s="139"/>
      <c r="I100" s="42"/>
      <c r="J100" s="42"/>
      <c r="K100" s="42"/>
      <c r="L100" s="42"/>
      <c r="M100" s="42"/>
      <c r="N100" s="42"/>
      <c r="O100" s="42"/>
      <c r="P100" s="42"/>
    </row>
    <row r="101" spans="1:16" s="99" customFormat="1" ht="12" customHeight="1" x14ac:dyDescent="0.2">
      <c r="A101" s="194"/>
      <c r="B101" s="318"/>
      <c r="C101" s="319"/>
      <c r="D101" s="319"/>
      <c r="E101" s="319"/>
      <c r="F101" s="143"/>
      <c r="G101" s="139"/>
      <c r="I101" s="42"/>
      <c r="J101" s="42"/>
      <c r="K101" s="42"/>
      <c r="L101" s="42"/>
      <c r="M101" s="42"/>
      <c r="N101" s="42"/>
      <c r="O101" s="42"/>
      <c r="P101" s="42"/>
    </row>
    <row r="102" spans="1:16" s="99" customFormat="1" ht="12" customHeight="1" x14ac:dyDescent="0.2">
      <c r="A102" s="194"/>
      <c r="B102" s="318"/>
      <c r="C102" s="319"/>
      <c r="D102" s="319"/>
      <c r="E102" s="319"/>
      <c r="F102" s="143"/>
      <c r="G102" s="139"/>
      <c r="I102" s="42"/>
      <c r="J102" s="42"/>
      <c r="K102" s="42"/>
      <c r="L102" s="42"/>
      <c r="M102" s="42"/>
      <c r="N102" s="42"/>
      <c r="O102" s="42"/>
      <c r="P102" s="42"/>
    </row>
    <row r="103" spans="1:16" s="99" customFormat="1" ht="12" customHeight="1" x14ac:dyDescent="0.2">
      <c r="A103" s="194"/>
      <c r="B103" s="318"/>
      <c r="C103" s="319"/>
      <c r="D103" s="319"/>
      <c r="E103" s="319"/>
      <c r="F103" s="143"/>
      <c r="G103" s="139"/>
      <c r="I103" s="146"/>
      <c r="J103" s="146"/>
      <c r="K103" s="146"/>
      <c r="L103" s="146"/>
      <c r="M103" s="146"/>
      <c r="N103" s="146"/>
      <c r="O103" s="42"/>
      <c r="P103" s="42"/>
    </row>
    <row r="104" spans="1:16" s="99" customFormat="1" ht="12" customHeight="1" x14ac:dyDescent="0.2">
      <c r="A104" s="331" t="s">
        <v>117</v>
      </c>
      <c r="B104" s="290"/>
      <c r="C104" s="291"/>
      <c r="D104" s="291"/>
      <c r="E104" s="291"/>
      <c r="F104" s="291"/>
      <c r="G104" s="292"/>
      <c r="I104" s="146"/>
      <c r="J104" s="146"/>
      <c r="K104" s="146"/>
      <c r="L104" s="146"/>
      <c r="M104" s="146"/>
      <c r="N104" s="146"/>
      <c r="O104" s="42"/>
      <c r="P104" s="42"/>
    </row>
    <row r="105" spans="1:16" s="99" customFormat="1" ht="12" customHeight="1" x14ac:dyDescent="0.2">
      <c r="A105" s="332"/>
      <c r="B105" s="290"/>
      <c r="C105" s="291"/>
      <c r="D105" s="291"/>
      <c r="E105" s="291"/>
      <c r="F105" s="291"/>
      <c r="G105" s="292"/>
      <c r="I105" s="146"/>
      <c r="J105" s="146"/>
      <c r="K105" s="146"/>
      <c r="L105" s="146"/>
      <c r="M105" s="146"/>
      <c r="N105" s="146"/>
      <c r="O105" s="42"/>
      <c r="P105" s="42"/>
    </row>
    <row r="106" spans="1:16" s="99" customFormat="1" ht="12" customHeight="1" x14ac:dyDescent="0.2">
      <c r="A106" s="332"/>
      <c r="B106" s="290"/>
      <c r="C106" s="291"/>
      <c r="D106" s="291"/>
      <c r="E106" s="291"/>
      <c r="F106" s="291"/>
      <c r="G106" s="292"/>
      <c r="I106" s="146"/>
      <c r="J106" s="146"/>
      <c r="K106" s="146"/>
      <c r="L106" s="146"/>
      <c r="M106" s="146"/>
      <c r="N106" s="146"/>
      <c r="O106" s="42"/>
      <c r="P106" s="42"/>
    </row>
    <row r="107" spans="1:16" ht="3" customHeight="1" x14ac:dyDescent="0.2">
      <c r="A107" s="333"/>
      <c r="B107" s="316"/>
      <c r="C107" s="317"/>
      <c r="D107" s="317"/>
      <c r="E107" s="317"/>
      <c r="F107" s="317"/>
      <c r="G107" s="353"/>
    </row>
    <row r="108" spans="1:16" ht="13.7" customHeight="1" x14ac:dyDescent="0.2">
      <c r="A108" s="128"/>
      <c r="B108" s="129"/>
      <c r="C108" s="129"/>
      <c r="D108" s="129"/>
      <c r="E108" s="130"/>
      <c r="F108" s="129"/>
      <c r="G108" s="129"/>
    </row>
    <row r="109" spans="1:16" x14ac:dyDescent="0.2">
      <c r="A109" s="128"/>
      <c r="B109" s="129"/>
      <c r="C109" s="129"/>
      <c r="D109" s="129"/>
      <c r="E109" s="130"/>
      <c r="F109" s="129"/>
      <c r="G109" s="129"/>
    </row>
    <row r="110" spans="1:16" ht="30" customHeight="1" x14ac:dyDescent="0.2">
      <c r="A110" s="158" t="s">
        <v>118</v>
      </c>
      <c r="B110" s="159"/>
      <c r="C110" s="158" t="s">
        <v>119</v>
      </c>
      <c r="D110" s="320"/>
      <c r="E110" s="321"/>
      <c r="F110" s="158" t="s">
        <v>120</v>
      </c>
      <c r="G110" s="160"/>
    </row>
    <row r="111" spans="1:16" x14ac:dyDescent="0.2">
      <c r="A111" s="161"/>
      <c r="C111" s="162"/>
    </row>
  </sheetData>
  <sheetProtection formatCells="0" formatColumns="0" formatRows="0" insertRows="0" deleteRows="0"/>
  <mergeCells count="95">
    <mergeCell ref="I2:N4"/>
    <mergeCell ref="I59:N76"/>
    <mergeCell ref="B104:G107"/>
    <mergeCell ref="F12:G13"/>
    <mergeCell ref="A27:G28"/>
    <mergeCell ref="B33:G35"/>
    <mergeCell ref="I8:N19"/>
    <mergeCell ref="B9:E11"/>
    <mergeCell ref="C12:D13"/>
    <mergeCell ref="F9:F11"/>
    <mergeCell ref="F30:F31"/>
    <mergeCell ref="G2:G3"/>
    <mergeCell ref="G9:G11"/>
    <mergeCell ref="G30:G31"/>
    <mergeCell ref="B2:F3"/>
    <mergeCell ref="D110:E110"/>
    <mergeCell ref="A1:A4"/>
    <mergeCell ref="A9:A11"/>
    <mergeCell ref="A12:A13"/>
    <mergeCell ref="A30:A31"/>
    <mergeCell ref="A33:A35"/>
    <mergeCell ref="A104:A107"/>
    <mergeCell ref="B12:B13"/>
    <mergeCell ref="B30:B31"/>
    <mergeCell ref="C30:C31"/>
    <mergeCell ref="D30:D31"/>
    <mergeCell ref="E12:E13"/>
    <mergeCell ref="E30:E31"/>
    <mergeCell ref="B99:E99"/>
    <mergeCell ref="B100:E100"/>
    <mergeCell ref="B101:E101"/>
    <mergeCell ref="B102:E102"/>
    <mergeCell ref="B103:E103"/>
    <mergeCell ref="B92:E92"/>
    <mergeCell ref="B93:E93"/>
    <mergeCell ref="B94:E94"/>
    <mergeCell ref="B95:E95"/>
    <mergeCell ref="B98:E98"/>
    <mergeCell ref="A88:B88"/>
    <mergeCell ref="C88:E88"/>
    <mergeCell ref="F88:G88"/>
    <mergeCell ref="A89:B89"/>
    <mergeCell ref="C89:E89"/>
    <mergeCell ref="F89:G89"/>
    <mergeCell ref="A86:B86"/>
    <mergeCell ref="C86:E86"/>
    <mergeCell ref="F86:G86"/>
    <mergeCell ref="A87:B87"/>
    <mergeCell ref="C87:E87"/>
    <mergeCell ref="F87:G87"/>
    <mergeCell ref="A84:B84"/>
    <mergeCell ref="C84:E84"/>
    <mergeCell ref="F84:G84"/>
    <mergeCell ref="A85:B85"/>
    <mergeCell ref="C85:E85"/>
    <mergeCell ref="F85:G85"/>
    <mergeCell ref="A82:B82"/>
    <mergeCell ref="C82:E82"/>
    <mergeCell ref="F82:G82"/>
    <mergeCell ref="A83:B83"/>
    <mergeCell ref="C83:E83"/>
    <mergeCell ref="F83:G83"/>
    <mergeCell ref="A80:B80"/>
    <mergeCell ref="C80:E80"/>
    <mergeCell ref="F80:G80"/>
    <mergeCell ref="A81:B81"/>
    <mergeCell ref="C81:E81"/>
    <mergeCell ref="F81:G81"/>
    <mergeCell ref="C74:E74"/>
    <mergeCell ref="C75:E75"/>
    <mergeCell ref="C76:E76"/>
    <mergeCell ref="A78:G78"/>
    <mergeCell ref="A79:B79"/>
    <mergeCell ref="C79:E79"/>
    <mergeCell ref="F79:G79"/>
    <mergeCell ref="C67:E67"/>
    <mergeCell ref="C68:E68"/>
    <mergeCell ref="C69:E69"/>
    <mergeCell ref="C70:E70"/>
    <mergeCell ref="C73:E73"/>
    <mergeCell ref="C61:D61"/>
    <mergeCell ref="E61:G61"/>
    <mergeCell ref="A64:B64"/>
    <mergeCell ref="C65:E65"/>
    <mergeCell ref="C66:E66"/>
    <mergeCell ref="A26:F26"/>
    <mergeCell ref="A32:G32"/>
    <mergeCell ref="A37:G37"/>
    <mergeCell ref="A47:G47"/>
    <mergeCell ref="A59:F59"/>
    <mergeCell ref="B1:G1"/>
    <mergeCell ref="B4:C4"/>
    <mergeCell ref="D4:E4"/>
    <mergeCell ref="F4:G4"/>
    <mergeCell ref="A8:F8"/>
  </mergeCells>
  <phoneticPr fontId="3" type="noConversion"/>
  <conditionalFormatting sqref="G30">
    <cfRule type="containsText" dxfId="3" priority="1" stopIfTrue="1" operator="containsText" text="NC">
      <formula>NOT(ISERROR(SEARCH("NC",G30)))</formula>
    </cfRule>
    <cfRule type="containsText" dxfId="2" priority="2" stopIfTrue="1" operator="containsText" text="C">
      <formula>NOT(ISERROR(SEARCH("C",G30)))</formula>
    </cfRule>
  </conditionalFormatting>
  <dataValidations count="3">
    <dataValidation allowBlank="1" showInputMessage="1" showErrorMessage="1" promptTitle="alert" prompt="se vuoi inserire una riga prima sblocchi il foglio con pw &quot;ciao&quot;, inserisci la riga e copi le formule dalla riga sopra." sqref="A25" xr:uid="{00000000-0002-0000-0200-000000000000}"/>
    <dataValidation type="list" allowBlank="1" showInputMessage="1" showErrorMessage="1" error="ammessi i valori_x000a_s  per sfuso_x000a_c  per confezionato" sqref="D49:D56" xr:uid="{00000000-0002-0000-0200-000001000000}">
      <formula1>"s,c"</formula1>
    </dataValidation>
    <dataValidation type="list" allowBlank="1" showInputMessage="1" showErrorMessage="1" error="ammessi i valori_x000a_s  per sfuso_x000a_c  per confezionato" sqref="D108:D109" xr:uid="{00000000-0002-0000-0200-000002000000}">
      <formula1>"s,f"</formula1>
    </dataValidation>
  </dataValidations>
  <pageMargins left="0.15748031496063" right="0.15748031496063" top="0.15748031496063" bottom="0.15748031496063" header="0.15748031496063" footer="0.15748031496063"/>
  <pageSetup paperSize="9" scale="80" orientation="portrait" r:id="rId1"/>
  <headerFooter>
    <oddFooter>&amp;RPagina &amp;P di &amp;N</oddFooter>
  </headerFooter>
  <rowBreaks count="1" manualBreakCount="1">
    <brk id="57"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A1:P95"/>
  <sheetViews>
    <sheetView showGridLines="0" tabSelected="1" topLeftCell="A80" zoomScale="145" zoomScaleNormal="145" zoomScaleSheetLayoutView="130" workbookViewId="0">
      <selection activeCell="A38" sqref="A38:G45"/>
    </sheetView>
  </sheetViews>
  <sheetFormatPr defaultColWidth="11.42578125" defaultRowHeight="12.75" x14ac:dyDescent="0.2"/>
  <cols>
    <col min="1" max="1" width="25.140625" style="100" customWidth="1"/>
    <col min="2" max="2" width="12.85546875" style="100" customWidth="1"/>
    <col min="3" max="3" width="11.42578125" style="100" customWidth="1"/>
    <col min="4" max="4" width="14.42578125" style="100" customWidth="1"/>
    <col min="5" max="5" width="12.42578125" style="100" customWidth="1"/>
    <col min="6" max="6" width="9.85546875" style="100" customWidth="1"/>
    <col min="7" max="7" width="31.42578125" style="100" customWidth="1"/>
    <col min="8" max="8" width="4.140625" style="100" customWidth="1"/>
    <col min="9" max="13" width="11.42578125" style="100"/>
    <col min="14" max="14" width="15.42578125" style="100" customWidth="1"/>
    <col min="15" max="15" width="11.42578125" style="100"/>
    <col min="16" max="16" width="17.42578125" style="100" customWidth="1"/>
    <col min="17" max="16384" width="11.42578125" style="100"/>
  </cols>
  <sheetData>
    <row r="1" spans="1:16" ht="13.35" customHeight="1" x14ac:dyDescent="0.2">
      <c r="A1" s="322"/>
      <c r="B1" s="263" t="s">
        <v>0</v>
      </c>
      <c r="C1" s="264"/>
      <c r="D1" s="264"/>
      <c r="E1" s="264"/>
      <c r="F1" s="264"/>
      <c r="G1" s="265"/>
      <c r="J1" s="42"/>
      <c r="K1" s="42"/>
      <c r="L1" s="42"/>
      <c r="M1" s="42"/>
      <c r="N1" s="42"/>
      <c r="O1" s="42"/>
      <c r="P1" s="42"/>
    </row>
    <row r="2" spans="1:16" ht="20.45" customHeight="1" x14ac:dyDescent="0.2">
      <c r="A2" s="323"/>
      <c r="B2" s="369" t="s">
        <v>121</v>
      </c>
      <c r="C2" s="370"/>
      <c r="D2" s="370"/>
      <c r="E2" s="370"/>
      <c r="F2" s="370"/>
      <c r="G2" s="339" t="s">
        <v>122</v>
      </c>
      <c r="I2" s="373" t="s">
        <v>49</v>
      </c>
      <c r="J2" s="374"/>
      <c r="K2" s="374"/>
      <c r="L2" s="374"/>
      <c r="M2" s="374"/>
      <c r="N2" s="375"/>
      <c r="O2" s="42"/>
      <c r="P2" s="42"/>
    </row>
    <row r="3" spans="1:16" ht="4.3499999999999996" customHeight="1" x14ac:dyDescent="0.2">
      <c r="A3" s="323"/>
      <c r="B3" s="371"/>
      <c r="C3" s="372"/>
      <c r="D3" s="372"/>
      <c r="E3" s="372"/>
      <c r="F3" s="372"/>
      <c r="G3" s="340"/>
      <c r="I3" s="376"/>
      <c r="J3" s="377"/>
      <c r="K3" s="377"/>
      <c r="L3" s="377"/>
      <c r="M3" s="377"/>
      <c r="N3" s="378"/>
      <c r="O3" s="42"/>
      <c r="P3" s="42"/>
    </row>
    <row r="4" spans="1:16" x14ac:dyDescent="0.2">
      <c r="A4" s="324"/>
      <c r="B4" s="268" t="s">
        <v>123</v>
      </c>
      <c r="C4" s="270"/>
      <c r="D4" s="49" t="s">
        <v>124</v>
      </c>
      <c r="E4" s="268" t="s">
        <v>52</v>
      </c>
      <c r="F4" s="269"/>
      <c r="G4" s="270"/>
      <c r="I4" s="379"/>
      <c r="J4" s="380"/>
      <c r="K4" s="380"/>
      <c r="L4" s="380"/>
      <c r="M4" s="380"/>
      <c r="N4" s="381"/>
      <c r="O4" s="42"/>
      <c r="P4" s="42"/>
    </row>
    <row r="5" spans="1:16" ht="6" customHeight="1" x14ac:dyDescent="0.2">
      <c r="I5" s="42"/>
      <c r="J5" s="42"/>
      <c r="K5" s="42"/>
      <c r="L5" s="42"/>
      <c r="M5" s="42"/>
      <c r="N5" s="42"/>
      <c r="O5" s="42"/>
      <c r="P5" s="42"/>
    </row>
    <row r="6" spans="1:16" ht="24.75" customHeight="1" x14ac:dyDescent="0.2">
      <c r="A6" s="608" t="s">
        <v>53</v>
      </c>
      <c r="B6" s="101"/>
      <c r="C6" s="609"/>
      <c r="D6" s="609"/>
      <c r="E6" s="609"/>
      <c r="F6" s="158" t="s">
        <v>125</v>
      </c>
      <c r="G6" s="102" t="s">
        <v>126</v>
      </c>
      <c r="I6" s="42"/>
      <c r="J6" s="42"/>
      <c r="K6" s="42"/>
      <c r="L6" s="42"/>
      <c r="M6" s="42"/>
      <c r="N6" s="42"/>
      <c r="O6" s="42"/>
      <c r="P6" s="42"/>
    </row>
    <row r="7" spans="1:16" ht="8.1" customHeight="1" x14ac:dyDescent="0.2">
      <c r="A7" s="103"/>
      <c r="B7" s="104"/>
      <c r="C7" s="105"/>
      <c r="D7" s="104"/>
      <c r="I7" s="42"/>
      <c r="J7" s="42"/>
      <c r="K7" s="42"/>
      <c r="L7" s="42"/>
      <c r="M7" s="42"/>
      <c r="N7" s="42"/>
      <c r="O7" s="42"/>
      <c r="P7" s="42"/>
    </row>
    <row r="8" spans="1:16" ht="30.95" customHeight="1" x14ac:dyDescent="0.2">
      <c r="A8" s="271" t="s">
        <v>127</v>
      </c>
      <c r="B8" s="272"/>
      <c r="C8" s="272"/>
      <c r="D8" s="272"/>
      <c r="E8" s="272"/>
      <c r="F8" s="273"/>
      <c r="G8" s="106" t="s">
        <v>56</v>
      </c>
      <c r="I8" s="426" t="s">
        <v>128</v>
      </c>
      <c r="J8" s="345"/>
      <c r="K8" s="345"/>
      <c r="L8" s="345"/>
      <c r="M8" s="345"/>
      <c r="N8" s="346"/>
      <c r="O8" s="42"/>
      <c r="P8" s="42"/>
    </row>
    <row r="9" spans="1:16" ht="6.6" customHeight="1" x14ac:dyDescent="0.2">
      <c r="A9" s="398" t="s">
        <v>129</v>
      </c>
      <c r="B9" s="427" t="s">
        <v>126</v>
      </c>
      <c r="C9" s="428"/>
      <c r="D9" s="428"/>
      <c r="E9" s="429"/>
      <c r="F9" s="398" t="s">
        <v>59</v>
      </c>
      <c r="G9" s="401"/>
      <c r="I9" s="347"/>
      <c r="J9" s="348"/>
      <c r="K9" s="348"/>
      <c r="L9" s="348"/>
      <c r="M9" s="348"/>
      <c r="N9" s="349"/>
      <c r="O9" s="42"/>
      <c r="P9" s="42"/>
    </row>
    <row r="10" spans="1:16" ht="5.45" customHeight="1" x14ac:dyDescent="0.2">
      <c r="A10" s="399"/>
      <c r="B10" s="430"/>
      <c r="C10" s="431"/>
      <c r="D10" s="431"/>
      <c r="E10" s="432"/>
      <c r="F10" s="399"/>
      <c r="G10" s="410"/>
      <c r="I10" s="347"/>
      <c r="J10" s="348"/>
      <c r="K10" s="348"/>
      <c r="L10" s="348"/>
      <c r="M10" s="348"/>
      <c r="N10" s="349"/>
      <c r="O10" s="42"/>
      <c r="P10" s="42"/>
    </row>
    <row r="11" spans="1:16" ht="24.95" customHeight="1" x14ac:dyDescent="0.2">
      <c r="A11" s="388"/>
      <c r="B11" s="433"/>
      <c r="C11" s="434"/>
      <c r="D11" s="434"/>
      <c r="E11" s="435"/>
      <c r="F11" s="388"/>
      <c r="G11" s="411"/>
      <c r="I11" s="347"/>
      <c r="J11" s="348"/>
      <c r="K11" s="348"/>
      <c r="L11" s="348"/>
      <c r="M11" s="348"/>
      <c r="N11" s="349"/>
      <c r="O11" s="42"/>
      <c r="P11" s="42"/>
    </row>
    <row r="12" spans="1:16" ht="12.6" customHeight="1" x14ac:dyDescent="0.2">
      <c r="A12" s="400" t="s">
        <v>60</v>
      </c>
      <c r="B12" s="400" t="s">
        <v>130</v>
      </c>
      <c r="C12" s="419"/>
      <c r="D12" s="420"/>
      <c r="E12" s="400" t="s">
        <v>131</v>
      </c>
      <c r="F12" s="419"/>
      <c r="G12" s="420"/>
      <c r="I12" s="347"/>
      <c r="J12" s="348"/>
      <c r="K12" s="348"/>
      <c r="L12" s="348"/>
      <c r="M12" s="348"/>
      <c r="N12" s="349"/>
      <c r="O12" s="42"/>
      <c r="P12" s="42"/>
    </row>
    <row r="13" spans="1:16" ht="6" customHeight="1" x14ac:dyDescent="0.2">
      <c r="A13" s="356"/>
      <c r="B13" s="356"/>
      <c r="C13" s="421"/>
      <c r="D13" s="422"/>
      <c r="E13" s="356"/>
      <c r="F13" s="421"/>
      <c r="G13" s="422"/>
      <c r="I13" s="347"/>
      <c r="J13" s="348"/>
      <c r="K13" s="348"/>
      <c r="L13" s="348"/>
      <c r="M13" s="348"/>
      <c r="N13" s="349"/>
      <c r="O13" s="42"/>
      <c r="P13" s="42"/>
    </row>
    <row r="14" spans="1:16" ht="78" customHeight="1" x14ac:dyDescent="0.2">
      <c r="A14" s="107" t="s">
        <v>132</v>
      </c>
      <c r="B14" s="108" t="s">
        <v>133</v>
      </c>
      <c r="C14" s="107" t="s">
        <v>134</v>
      </c>
      <c r="D14" s="107" t="s">
        <v>135</v>
      </c>
      <c r="E14" s="107" t="s">
        <v>136</v>
      </c>
      <c r="F14" s="107" t="s">
        <v>137</v>
      </c>
      <c r="G14" s="107" t="s">
        <v>138</v>
      </c>
      <c r="I14" s="347"/>
      <c r="J14" s="348"/>
      <c r="K14" s="348"/>
      <c r="L14" s="348"/>
      <c r="M14" s="348"/>
      <c r="N14" s="349"/>
      <c r="O14" s="42"/>
      <c r="P14" s="42"/>
    </row>
    <row r="15" spans="1:16" ht="12.6" customHeight="1" x14ac:dyDescent="0.2">
      <c r="A15" s="401"/>
      <c r="B15" s="409"/>
      <c r="C15" s="409"/>
      <c r="D15" s="334" t="str">
        <f>IF(A15+B15-C15=0,"",(A15+B15-C15))</f>
        <v/>
      </c>
      <c r="E15" s="409"/>
      <c r="F15" s="334" t="str">
        <f>IF(D15="","",(D15-E15))</f>
        <v/>
      </c>
      <c r="G15" s="412" t="str">
        <f>IF(D15="","",IF(D15-E15&gt;=0,"SI","NO"))</f>
        <v/>
      </c>
      <c r="I15" s="347"/>
      <c r="J15" s="348"/>
      <c r="K15" s="348"/>
      <c r="L15" s="348"/>
      <c r="M15" s="348"/>
      <c r="N15" s="349"/>
      <c r="O15" s="42"/>
      <c r="P15" s="42"/>
    </row>
    <row r="16" spans="1:16" x14ac:dyDescent="0.2">
      <c r="A16" s="402"/>
      <c r="B16" s="402"/>
      <c r="C16" s="402"/>
      <c r="D16" s="335"/>
      <c r="E16" s="402"/>
      <c r="F16" s="335"/>
      <c r="G16" s="413"/>
      <c r="I16" s="347"/>
      <c r="J16" s="348"/>
      <c r="K16" s="348"/>
      <c r="L16" s="348"/>
      <c r="M16" s="348"/>
      <c r="N16" s="349"/>
      <c r="O16" s="42"/>
      <c r="P16" s="42"/>
    </row>
    <row r="17" spans="1:16" s="99" customFormat="1" ht="36" customHeight="1" x14ac:dyDescent="0.2">
      <c r="A17" s="382" t="s">
        <v>139</v>
      </c>
      <c r="B17" s="383"/>
      <c r="C17" s="383"/>
      <c r="D17" s="383"/>
      <c r="E17" s="383"/>
      <c r="F17" s="383"/>
      <c r="G17" s="384"/>
      <c r="I17" s="347"/>
      <c r="J17" s="348"/>
      <c r="K17" s="348"/>
      <c r="L17" s="348"/>
      <c r="M17" s="348"/>
      <c r="N17" s="349"/>
      <c r="O17" s="42"/>
      <c r="P17" s="42"/>
    </row>
    <row r="18" spans="1:16" s="99" customFormat="1" ht="46.35" customHeight="1" x14ac:dyDescent="0.2">
      <c r="A18" s="385"/>
      <c r="B18" s="385"/>
      <c r="C18" s="385"/>
      <c r="D18" s="385"/>
      <c r="E18" s="385"/>
      <c r="F18" s="385"/>
      <c r="G18" s="385"/>
      <c r="I18" s="350"/>
      <c r="J18" s="351"/>
      <c r="K18" s="351"/>
      <c r="L18" s="351"/>
      <c r="M18" s="351"/>
      <c r="N18" s="352"/>
      <c r="O18" s="42"/>
      <c r="P18" s="42"/>
    </row>
    <row r="19" spans="1:16" s="99" customFormat="1" ht="12" customHeight="1" x14ac:dyDescent="0.2">
      <c r="A19" s="403" t="s">
        <v>140</v>
      </c>
      <c r="B19" s="423"/>
      <c r="C19" s="424"/>
      <c r="D19" s="424"/>
      <c r="E19" s="424"/>
      <c r="F19" s="424"/>
      <c r="G19" s="425"/>
      <c r="I19" s="42"/>
      <c r="J19" s="42"/>
      <c r="K19" s="42"/>
      <c r="L19" s="42"/>
      <c r="M19" s="42"/>
      <c r="N19" s="42"/>
      <c r="O19" s="42"/>
      <c r="P19" s="42"/>
    </row>
    <row r="20" spans="1:16" s="99" customFormat="1" ht="12" customHeight="1" x14ac:dyDescent="0.2">
      <c r="A20" s="404"/>
      <c r="B20" s="414"/>
      <c r="C20" s="291"/>
      <c r="D20" s="291"/>
      <c r="E20" s="291"/>
      <c r="F20" s="291"/>
      <c r="G20" s="415"/>
      <c r="I20" s="42"/>
      <c r="J20" s="42"/>
      <c r="K20" s="42"/>
      <c r="L20" s="42"/>
      <c r="M20" s="42"/>
      <c r="N20" s="42"/>
      <c r="O20" s="42"/>
      <c r="P20" s="42"/>
    </row>
    <row r="21" spans="1:16" s="99" customFormat="1" ht="12" customHeight="1" x14ac:dyDescent="0.2">
      <c r="A21" s="404"/>
      <c r="B21" s="414"/>
      <c r="C21" s="291"/>
      <c r="D21" s="291"/>
      <c r="E21" s="291"/>
      <c r="F21" s="291"/>
      <c r="G21" s="415"/>
      <c r="I21" s="42"/>
      <c r="J21" s="42"/>
      <c r="K21" s="42"/>
      <c r="L21" s="42"/>
      <c r="M21" s="42"/>
      <c r="N21" s="42"/>
      <c r="O21" s="42"/>
      <c r="P21" s="42"/>
    </row>
    <row r="22" spans="1:16" s="99" customFormat="1" ht="12" customHeight="1" x14ac:dyDescent="0.2">
      <c r="A22" s="405"/>
      <c r="B22" s="416"/>
      <c r="C22" s="417"/>
      <c r="D22" s="417"/>
      <c r="E22" s="417"/>
      <c r="F22" s="417"/>
      <c r="G22" s="418"/>
      <c r="I22" s="42"/>
      <c r="J22" s="42"/>
      <c r="K22" s="42"/>
      <c r="L22" s="42"/>
      <c r="M22" s="42"/>
      <c r="N22" s="42"/>
      <c r="O22" s="42"/>
      <c r="P22" s="42"/>
    </row>
    <row r="23" spans="1:16" s="99" customFormat="1" ht="12" customHeight="1" x14ac:dyDescent="0.2">
      <c r="A23" s="110"/>
      <c r="B23" s="111"/>
      <c r="C23" s="111"/>
      <c r="D23" s="111"/>
      <c r="E23" s="111"/>
      <c r="F23" s="111"/>
      <c r="G23" s="111"/>
      <c r="I23" s="42"/>
      <c r="J23" s="42"/>
      <c r="K23" s="42"/>
      <c r="L23" s="42"/>
      <c r="M23" s="42"/>
      <c r="N23" s="42"/>
      <c r="O23" s="42"/>
      <c r="P23" s="42"/>
    </row>
    <row r="24" spans="1:16" ht="23.45" customHeight="1" x14ac:dyDescent="0.2">
      <c r="A24" s="278" t="s">
        <v>81</v>
      </c>
      <c r="B24" s="386"/>
      <c r="C24" s="386"/>
      <c r="D24" s="386"/>
      <c r="E24" s="386"/>
      <c r="F24" s="386"/>
      <c r="G24" s="386"/>
      <c r="I24" s="42"/>
      <c r="J24" s="42"/>
      <c r="K24" s="42"/>
      <c r="L24" s="42"/>
      <c r="M24" s="42"/>
      <c r="N24" s="42"/>
      <c r="O24" s="42"/>
      <c r="P24" s="42"/>
    </row>
    <row r="25" spans="1:16" ht="36.6" customHeight="1" x14ac:dyDescent="0.2">
      <c r="A25" s="112" t="s">
        <v>141</v>
      </c>
      <c r="B25" s="112" t="s">
        <v>142</v>
      </c>
      <c r="C25" s="113" t="s">
        <v>143</v>
      </c>
      <c r="D25" s="114" t="s">
        <v>144</v>
      </c>
      <c r="E25" s="112" t="s">
        <v>145</v>
      </c>
      <c r="F25" s="115" t="s">
        <v>146</v>
      </c>
      <c r="G25" s="116" t="s">
        <v>147</v>
      </c>
      <c r="H25" s="117"/>
      <c r="I25" s="42"/>
      <c r="J25" s="42"/>
      <c r="K25" s="42"/>
      <c r="L25" s="42"/>
      <c r="M25" s="42"/>
      <c r="N25" s="42"/>
      <c r="O25" s="42"/>
      <c r="P25" s="42"/>
    </row>
    <row r="26" spans="1:16" ht="14.1" customHeight="1" x14ac:dyDescent="0.2">
      <c r="A26" s="610"/>
      <c r="B26" s="610"/>
      <c r="C26" s="610"/>
      <c r="D26" s="611"/>
      <c r="E26" s="119"/>
      <c r="F26" s="612"/>
      <c r="G26" s="612"/>
      <c r="I26" s="42"/>
      <c r="J26" s="42"/>
      <c r="K26" s="42"/>
      <c r="L26" s="42"/>
      <c r="M26" s="42"/>
      <c r="N26" s="42"/>
      <c r="O26" s="42"/>
      <c r="P26" s="42"/>
    </row>
    <row r="27" spans="1:16" ht="14.1" customHeight="1" x14ac:dyDescent="0.2">
      <c r="A27" s="610"/>
      <c r="B27" s="610"/>
      <c r="C27" s="610"/>
      <c r="D27" s="611"/>
      <c r="E27" s="119"/>
      <c r="F27" s="612"/>
      <c r="G27" s="612"/>
      <c r="I27" s="42"/>
      <c r="J27" s="42"/>
      <c r="K27" s="42"/>
      <c r="L27" s="42"/>
      <c r="M27" s="42"/>
      <c r="N27" s="42"/>
      <c r="O27" s="42"/>
      <c r="P27" s="42"/>
    </row>
    <row r="28" spans="1:16" ht="14.1" customHeight="1" x14ac:dyDescent="0.2">
      <c r="A28" s="611"/>
      <c r="B28" s="611"/>
      <c r="C28" s="610"/>
      <c r="D28" s="611"/>
      <c r="E28" s="119"/>
      <c r="F28" s="612"/>
      <c r="G28" s="612"/>
      <c r="I28" s="42"/>
      <c r="J28" s="42"/>
      <c r="K28" s="42"/>
      <c r="L28" s="42"/>
      <c r="M28" s="42"/>
      <c r="N28" s="42"/>
      <c r="O28" s="42"/>
      <c r="P28" s="42"/>
    </row>
    <row r="29" spans="1:16" ht="14.1" customHeight="1" x14ac:dyDescent="0.2">
      <c r="A29" s="611"/>
      <c r="B29" s="611"/>
      <c r="C29" s="610"/>
      <c r="D29" s="611"/>
      <c r="E29" s="119"/>
      <c r="F29" s="612"/>
      <c r="G29" s="612"/>
      <c r="I29" s="42"/>
      <c r="J29" s="42"/>
      <c r="K29" s="42"/>
      <c r="L29" s="42"/>
      <c r="M29" s="42"/>
      <c r="N29" s="42"/>
      <c r="O29" s="42"/>
      <c r="P29" s="42"/>
    </row>
    <row r="30" spans="1:16" ht="14.1" customHeight="1" x14ac:dyDescent="0.2">
      <c r="A30" s="611"/>
      <c r="B30" s="611"/>
      <c r="C30" s="610"/>
      <c r="D30" s="611"/>
      <c r="E30" s="119"/>
      <c r="F30" s="612"/>
      <c r="G30" s="612"/>
      <c r="I30" s="42"/>
      <c r="J30" s="42"/>
      <c r="K30" s="42"/>
      <c r="L30" s="42"/>
      <c r="M30" s="42"/>
      <c r="N30" s="42"/>
      <c r="O30" s="42"/>
    </row>
    <row r="31" spans="1:16" ht="14.1" customHeight="1" x14ac:dyDescent="0.2">
      <c r="A31" s="611"/>
      <c r="B31" s="611"/>
      <c r="C31" s="610"/>
      <c r="D31" s="611"/>
      <c r="E31" s="119"/>
      <c r="F31" s="612"/>
      <c r="G31" s="612"/>
      <c r="I31" s="42"/>
      <c r="J31" s="42"/>
      <c r="K31" s="42"/>
      <c r="L31" s="42"/>
      <c r="M31" s="42"/>
      <c r="N31" s="42"/>
      <c r="O31" s="42"/>
    </row>
    <row r="32" spans="1:16" ht="14.1" customHeight="1" x14ac:dyDescent="0.2">
      <c r="A32" s="611"/>
      <c r="B32" s="611"/>
      <c r="C32" s="610"/>
      <c r="D32" s="611"/>
      <c r="E32" s="119"/>
      <c r="F32" s="612"/>
      <c r="G32" s="612"/>
      <c r="I32" s="42"/>
      <c r="J32" s="42"/>
      <c r="K32" s="42"/>
      <c r="L32" s="42"/>
      <c r="M32" s="42"/>
      <c r="N32" s="42"/>
      <c r="O32" s="42"/>
    </row>
    <row r="33" spans="1:16" ht="14.1" customHeight="1" x14ac:dyDescent="0.2">
      <c r="A33" s="611"/>
      <c r="B33" s="611"/>
      <c r="C33" s="610"/>
      <c r="D33" s="611"/>
      <c r="E33" s="119"/>
      <c r="F33" s="612"/>
      <c r="G33" s="612"/>
      <c r="I33" s="42"/>
      <c r="J33" s="42"/>
      <c r="K33" s="42"/>
      <c r="L33" s="42"/>
      <c r="M33" s="42"/>
      <c r="N33" s="42"/>
      <c r="O33" s="42"/>
    </row>
    <row r="34" spans="1:16" ht="14.1" customHeight="1" x14ac:dyDescent="0.2">
      <c r="A34" s="611"/>
      <c r="B34" s="611"/>
      <c r="C34" s="610"/>
      <c r="D34" s="611"/>
      <c r="E34" s="119"/>
      <c r="F34" s="612"/>
      <c r="G34" s="612"/>
      <c r="I34" s="42"/>
      <c r="J34" s="42"/>
      <c r="K34" s="42"/>
      <c r="L34" s="42"/>
      <c r="M34" s="42"/>
      <c r="N34" s="42"/>
      <c r="O34" s="42"/>
    </row>
    <row r="35" spans="1:16" ht="14.1" customHeight="1" x14ac:dyDescent="0.2">
      <c r="A35" s="120"/>
      <c r="B35" s="120"/>
      <c r="C35" s="121"/>
      <c r="D35" s="122"/>
      <c r="E35" s="123"/>
      <c r="F35" s="124"/>
      <c r="G35" s="124"/>
      <c r="I35" s="42"/>
      <c r="J35" s="42"/>
      <c r="K35" s="42"/>
      <c r="L35" s="42"/>
      <c r="M35" s="42"/>
      <c r="N35" s="42"/>
      <c r="O35" s="42"/>
    </row>
    <row r="36" spans="1:16" ht="22.35" customHeight="1" x14ac:dyDescent="0.2">
      <c r="A36" s="387" t="s">
        <v>148</v>
      </c>
      <c r="B36" s="388" t="s">
        <v>89</v>
      </c>
      <c r="C36" s="388"/>
      <c r="D36" s="388"/>
      <c r="E36" s="388"/>
      <c r="F36" s="388"/>
      <c r="G36" s="389"/>
    </row>
    <row r="37" spans="1:16" ht="72" customHeight="1" x14ac:dyDescent="0.2">
      <c r="A37" s="112" t="s">
        <v>90</v>
      </c>
      <c r="B37" s="112" t="s">
        <v>91</v>
      </c>
      <c r="C37" s="112" t="s">
        <v>145</v>
      </c>
      <c r="D37" s="115" t="s">
        <v>149</v>
      </c>
      <c r="E37" s="125" t="s">
        <v>94</v>
      </c>
      <c r="F37" s="115" t="s">
        <v>150</v>
      </c>
      <c r="G37" s="116" t="s">
        <v>147</v>
      </c>
      <c r="M37" s="151"/>
    </row>
    <row r="38" spans="1:16" ht="14.1" customHeight="1" x14ac:dyDescent="0.2">
      <c r="A38" s="126"/>
      <c r="B38" s="119"/>
      <c r="C38" s="119"/>
      <c r="D38" s="119"/>
      <c r="E38" s="127"/>
      <c r="F38" s="127"/>
      <c r="G38" s="126"/>
      <c r="M38" s="152"/>
    </row>
    <row r="39" spans="1:16" ht="14.1" customHeight="1" x14ac:dyDescent="0.2">
      <c r="A39" s="126"/>
      <c r="B39" s="119"/>
      <c r="C39" s="119"/>
      <c r="D39" s="119"/>
      <c r="E39" s="127"/>
      <c r="F39" s="127"/>
      <c r="G39" s="126"/>
    </row>
    <row r="40" spans="1:16" ht="14.1" customHeight="1" x14ac:dyDescent="0.2">
      <c r="A40" s="126"/>
      <c r="B40" s="119"/>
      <c r="C40" s="119"/>
      <c r="D40" s="119"/>
      <c r="E40" s="127"/>
      <c r="F40" s="127"/>
      <c r="G40" s="126"/>
    </row>
    <row r="41" spans="1:16" ht="14.1" customHeight="1" x14ac:dyDescent="0.2">
      <c r="A41" s="126"/>
      <c r="B41" s="119"/>
      <c r="C41" s="119"/>
      <c r="D41" s="119"/>
      <c r="E41" s="127"/>
      <c r="F41" s="127"/>
      <c r="G41" s="126"/>
    </row>
    <row r="42" spans="1:16" ht="14.1" customHeight="1" x14ac:dyDescent="0.2">
      <c r="A42" s="126"/>
      <c r="B42" s="119"/>
      <c r="C42" s="119"/>
      <c r="D42" s="119"/>
      <c r="E42" s="127"/>
      <c r="F42" s="127"/>
      <c r="G42" s="126"/>
    </row>
    <row r="43" spans="1:16" ht="14.1" customHeight="1" x14ac:dyDescent="0.2">
      <c r="A43" s="126"/>
      <c r="B43" s="119"/>
      <c r="C43" s="119"/>
      <c r="D43" s="119"/>
      <c r="E43" s="127"/>
      <c r="F43" s="127"/>
      <c r="G43" s="126"/>
    </row>
    <row r="44" spans="1:16" ht="14.1" customHeight="1" x14ac:dyDescent="0.2">
      <c r="A44" s="126"/>
      <c r="B44" s="119"/>
      <c r="C44" s="119"/>
      <c r="D44" s="119"/>
      <c r="E44" s="127"/>
      <c r="F44" s="127"/>
      <c r="G44" s="126"/>
    </row>
    <row r="45" spans="1:16" ht="14.1" customHeight="1" x14ac:dyDescent="0.2">
      <c r="A45" s="126"/>
      <c r="B45" s="119"/>
      <c r="C45" s="119"/>
      <c r="D45" s="119"/>
      <c r="E45" s="127"/>
      <c r="F45" s="127"/>
      <c r="G45" s="126"/>
    </row>
    <row r="46" spans="1:16" ht="14.1" customHeight="1" x14ac:dyDescent="0.2">
      <c r="A46" s="128"/>
      <c r="B46" s="129"/>
      <c r="C46" s="129"/>
      <c r="D46" s="129"/>
      <c r="E46" s="130"/>
      <c r="F46" s="129"/>
      <c r="G46" s="129"/>
    </row>
    <row r="47" spans="1:16" s="99" customFormat="1" ht="12" customHeight="1" x14ac:dyDescent="0.2">
      <c r="A47" s="390"/>
      <c r="B47" s="390"/>
      <c r="C47" s="390"/>
      <c r="D47" s="390"/>
      <c r="E47" s="390"/>
      <c r="F47" s="390"/>
      <c r="G47" s="390"/>
      <c r="I47" s="42"/>
      <c r="J47" s="42"/>
      <c r="K47" s="42"/>
      <c r="L47" s="42"/>
      <c r="M47" s="42"/>
      <c r="N47" s="42"/>
      <c r="O47" s="42"/>
      <c r="P47" s="42"/>
    </row>
    <row r="48" spans="1:16" s="99" customFormat="1" ht="22.35" customHeight="1" x14ac:dyDescent="0.2">
      <c r="A48" s="283" t="s">
        <v>151</v>
      </c>
      <c r="B48" s="284"/>
      <c r="C48" s="284"/>
      <c r="D48" s="284"/>
      <c r="E48" s="284"/>
      <c r="F48" s="285"/>
      <c r="G48" s="131" t="s">
        <v>56</v>
      </c>
      <c r="I48" s="344" t="s">
        <v>152</v>
      </c>
      <c r="J48" s="345"/>
      <c r="K48" s="345"/>
      <c r="L48" s="345"/>
      <c r="M48" s="345"/>
      <c r="N48" s="346"/>
      <c r="O48" s="42"/>
      <c r="P48" s="42"/>
    </row>
    <row r="49" spans="1:16" s="99" customFormat="1" ht="5.0999999999999996" customHeight="1" x14ac:dyDescent="0.2">
      <c r="A49" s="132"/>
      <c r="B49" s="132"/>
      <c r="C49" s="132"/>
      <c r="D49" s="132"/>
      <c r="E49" s="132"/>
      <c r="F49" s="132"/>
      <c r="G49" s="132"/>
      <c r="I49" s="347"/>
      <c r="J49" s="348"/>
      <c r="K49" s="348"/>
      <c r="L49" s="348"/>
      <c r="M49" s="348"/>
      <c r="N49" s="349"/>
      <c r="O49" s="42"/>
      <c r="P49" s="42"/>
    </row>
    <row r="50" spans="1:16" s="99" customFormat="1" ht="23.1" customHeight="1" x14ac:dyDescent="0.2">
      <c r="A50" s="133" t="s">
        <v>153</v>
      </c>
      <c r="B50" s="134"/>
      <c r="C50" s="391" t="s">
        <v>154</v>
      </c>
      <c r="D50" s="391"/>
      <c r="E50" s="392"/>
      <c r="F50" s="392"/>
      <c r="G50" s="392"/>
      <c r="I50" s="347"/>
      <c r="J50" s="348"/>
      <c r="K50" s="348"/>
      <c r="L50" s="348"/>
      <c r="M50" s="348"/>
      <c r="N50" s="349"/>
      <c r="O50" s="42"/>
      <c r="P50" s="42"/>
    </row>
    <row r="51" spans="1:16" s="99" customFormat="1" ht="10.7" customHeight="1" x14ac:dyDescent="0.2">
      <c r="I51" s="347"/>
      <c r="J51" s="348"/>
      <c r="K51" s="348"/>
      <c r="L51" s="348"/>
      <c r="M51" s="348"/>
      <c r="N51" s="349"/>
      <c r="O51" s="42"/>
      <c r="P51" s="42"/>
    </row>
    <row r="52" spans="1:16" s="99" customFormat="1" ht="12.6" customHeight="1" x14ac:dyDescent="0.2">
      <c r="I52" s="347"/>
      <c r="J52" s="348"/>
      <c r="K52" s="348"/>
      <c r="L52" s="348"/>
      <c r="M52" s="348"/>
      <c r="N52" s="349"/>
      <c r="O52" s="42"/>
      <c r="P52" s="42"/>
    </row>
    <row r="53" spans="1:16" s="99" customFormat="1" ht="12" customHeight="1" x14ac:dyDescent="0.2">
      <c r="A53" s="393" t="s">
        <v>155</v>
      </c>
      <c r="B53" s="394"/>
      <c r="C53" s="109"/>
      <c r="D53" s="109"/>
      <c r="E53" s="109"/>
      <c r="F53" s="109"/>
      <c r="G53" s="109"/>
      <c r="I53" s="347"/>
      <c r="J53" s="348"/>
      <c r="K53" s="348"/>
      <c r="L53" s="348"/>
      <c r="M53" s="348"/>
      <c r="N53" s="349"/>
      <c r="O53" s="42"/>
      <c r="P53" s="42"/>
    </row>
    <row r="54" spans="1:16" s="99" customFormat="1" ht="57" customHeight="1" x14ac:dyDescent="0.2">
      <c r="A54" s="135" t="s">
        <v>156</v>
      </c>
      <c r="B54" s="289" t="s">
        <v>157</v>
      </c>
      <c r="C54" s="289"/>
      <c r="D54" s="289"/>
      <c r="E54" s="289"/>
      <c r="F54" s="136" t="s">
        <v>158</v>
      </c>
      <c r="G54" s="115" t="s">
        <v>159</v>
      </c>
      <c r="I54" s="347"/>
      <c r="J54" s="348"/>
      <c r="K54" s="348"/>
      <c r="L54" s="348"/>
      <c r="M54" s="348"/>
      <c r="N54" s="349"/>
      <c r="O54" s="42"/>
      <c r="P54" s="42"/>
    </row>
    <row r="55" spans="1:16" s="99" customFormat="1" ht="12" customHeight="1" x14ac:dyDescent="0.2">
      <c r="A55" s="137"/>
      <c r="B55" s="316"/>
      <c r="C55" s="317"/>
      <c r="D55" s="317"/>
      <c r="E55" s="317"/>
      <c r="F55" s="138"/>
      <c r="G55" s="139"/>
      <c r="I55" s="347"/>
      <c r="J55" s="348"/>
      <c r="K55" s="348"/>
      <c r="L55" s="348"/>
      <c r="M55" s="348"/>
      <c r="N55" s="349"/>
      <c r="O55" s="42"/>
      <c r="P55" s="42"/>
    </row>
    <row r="56" spans="1:16" s="99" customFormat="1" ht="12" customHeight="1" x14ac:dyDescent="0.2">
      <c r="A56" s="140"/>
      <c r="B56" s="318"/>
      <c r="C56" s="319"/>
      <c r="D56" s="319"/>
      <c r="E56" s="319"/>
      <c r="F56" s="143"/>
      <c r="G56" s="139"/>
      <c r="I56" s="347"/>
      <c r="J56" s="348"/>
      <c r="K56" s="348"/>
      <c r="L56" s="348"/>
      <c r="M56" s="348"/>
      <c r="N56" s="349"/>
      <c r="O56" s="42"/>
      <c r="P56" s="42"/>
    </row>
    <row r="57" spans="1:16" s="99" customFormat="1" ht="12" customHeight="1" x14ac:dyDescent="0.2">
      <c r="A57" s="144"/>
      <c r="B57" s="318"/>
      <c r="C57" s="319"/>
      <c r="D57" s="319"/>
      <c r="E57" s="319"/>
      <c r="F57" s="143"/>
      <c r="G57" s="139"/>
      <c r="I57" s="347"/>
      <c r="J57" s="348"/>
      <c r="K57" s="348"/>
      <c r="L57" s="348"/>
      <c r="M57" s="348"/>
      <c r="N57" s="349"/>
      <c r="O57" s="42"/>
      <c r="P57" s="42"/>
    </row>
    <row r="58" spans="1:16" s="99" customFormat="1" ht="12" customHeight="1" x14ac:dyDescent="0.2">
      <c r="A58" s="144"/>
      <c r="B58" s="318"/>
      <c r="C58" s="319"/>
      <c r="D58" s="319"/>
      <c r="E58" s="319"/>
      <c r="F58" s="143"/>
      <c r="G58" s="139"/>
      <c r="I58" s="347"/>
      <c r="J58" s="348"/>
      <c r="K58" s="348"/>
      <c r="L58" s="348"/>
      <c r="M58" s="348"/>
      <c r="N58" s="349"/>
      <c r="O58" s="42"/>
      <c r="P58" s="42"/>
    </row>
    <row r="59" spans="1:16" s="99" customFormat="1" ht="12" customHeight="1" x14ac:dyDescent="0.2">
      <c r="A59" s="144"/>
      <c r="B59" s="318"/>
      <c r="C59" s="319"/>
      <c r="D59" s="319"/>
      <c r="E59" s="319"/>
      <c r="F59" s="143"/>
      <c r="G59" s="139"/>
      <c r="I59" s="347"/>
      <c r="J59" s="348"/>
      <c r="K59" s="348"/>
      <c r="L59" s="348"/>
      <c r="M59" s="348"/>
      <c r="N59" s="349"/>
      <c r="O59" s="42"/>
      <c r="P59" s="42"/>
    </row>
    <row r="60" spans="1:16" s="99" customFormat="1" ht="12" customHeight="1" x14ac:dyDescent="0.2">
      <c r="A60" s="144"/>
      <c r="B60" s="318"/>
      <c r="C60" s="319"/>
      <c r="D60" s="319"/>
      <c r="E60" s="319"/>
      <c r="F60" s="143"/>
      <c r="G60" s="139"/>
      <c r="I60" s="347"/>
      <c r="J60" s="348"/>
      <c r="K60" s="348"/>
      <c r="L60" s="348"/>
      <c r="M60" s="348"/>
      <c r="N60" s="349"/>
      <c r="O60" s="42"/>
      <c r="P60" s="42"/>
    </row>
    <row r="61" spans="1:16" s="99" customFormat="1" ht="12" customHeight="1" x14ac:dyDescent="0.2">
      <c r="A61" s="144"/>
      <c r="B61" s="318"/>
      <c r="C61" s="319"/>
      <c r="D61" s="319"/>
      <c r="E61" s="319"/>
      <c r="F61" s="143"/>
      <c r="G61" s="139"/>
      <c r="I61" s="347"/>
      <c r="J61" s="348"/>
      <c r="K61" s="348"/>
      <c r="L61" s="348"/>
      <c r="M61" s="348"/>
      <c r="N61" s="349"/>
      <c r="O61" s="42"/>
      <c r="P61" s="42"/>
    </row>
    <row r="62" spans="1:16" s="99" customFormat="1" ht="12" customHeight="1" x14ac:dyDescent="0.2">
      <c r="A62" s="144"/>
      <c r="B62" s="318"/>
      <c r="C62" s="319"/>
      <c r="D62" s="319"/>
      <c r="E62" s="319"/>
      <c r="F62" s="143"/>
      <c r="G62" s="139"/>
      <c r="I62" s="347"/>
      <c r="J62" s="348"/>
      <c r="K62" s="348"/>
      <c r="L62" s="348"/>
      <c r="M62" s="348"/>
      <c r="N62" s="349"/>
      <c r="O62" s="42"/>
      <c r="P62" s="42"/>
    </row>
    <row r="63" spans="1:16" s="99" customFormat="1" ht="12" customHeight="1" x14ac:dyDescent="0.2">
      <c r="A63" s="144"/>
      <c r="B63" s="318"/>
      <c r="C63" s="319"/>
      <c r="D63" s="319"/>
      <c r="E63" s="319"/>
      <c r="F63" s="143"/>
      <c r="G63" s="139"/>
      <c r="I63" s="347"/>
      <c r="J63" s="348"/>
      <c r="K63" s="348"/>
      <c r="L63" s="348"/>
      <c r="M63" s="348"/>
      <c r="N63" s="349"/>
      <c r="O63" s="42"/>
      <c r="P63" s="42"/>
    </row>
    <row r="64" spans="1:16" s="99" customFormat="1" ht="12" customHeight="1" x14ac:dyDescent="0.2">
      <c r="A64" s="144"/>
      <c r="B64" s="318"/>
      <c r="C64" s="319"/>
      <c r="D64" s="319"/>
      <c r="E64" s="319"/>
      <c r="F64" s="143"/>
      <c r="G64" s="139"/>
      <c r="I64" s="347"/>
      <c r="J64" s="348"/>
      <c r="K64" s="348"/>
      <c r="L64" s="348"/>
      <c r="M64" s="348"/>
      <c r="N64" s="349"/>
      <c r="O64" s="42"/>
      <c r="P64" s="42"/>
    </row>
    <row r="65" spans="1:16" s="99" customFormat="1" ht="5.0999999999999996" customHeight="1" x14ac:dyDescent="0.2">
      <c r="A65" s="153"/>
      <c r="B65" s="154"/>
      <c r="C65" s="154"/>
      <c r="D65" s="154"/>
      <c r="E65" s="154"/>
      <c r="F65" s="109"/>
      <c r="G65" s="109"/>
      <c r="I65" s="350"/>
      <c r="J65" s="351"/>
      <c r="K65" s="351"/>
      <c r="L65" s="351"/>
      <c r="M65" s="351"/>
      <c r="N65" s="352"/>
      <c r="O65" s="42"/>
      <c r="P65" s="42"/>
    </row>
    <row r="66" spans="1:16" s="99" customFormat="1" ht="12" customHeight="1" x14ac:dyDescent="0.2">
      <c r="A66" s="296" t="s">
        <v>108</v>
      </c>
      <c r="B66" s="297"/>
      <c r="C66" s="297"/>
      <c r="D66" s="297"/>
      <c r="E66" s="297"/>
      <c r="F66" s="297"/>
      <c r="G66" s="298"/>
      <c r="I66" s="146"/>
      <c r="J66" s="146"/>
      <c r="K66" s="146"/>
      <c r="L66" s="146"/>
      <c r="M66" s="146"/>
      <c r="N66" s="146"/>
      <c r="O66" s="42"/>
      <c r="P66" s="42"/>
    </row>
    <row r="67" spans="1:16" s="99" customFormat="1" ht="45" customHeight="1" x14ac:dyDescent="0.2">
      <c r="A67" s="299" t="s">
        <v>109</v>
      </c>
      <c r="B67" s="300"/>
      <c r="C67" s="301" t="s">
        <v>110</v>
      </c>
      <c r="D67" s="302"/>
      <c r="E67" s="303"/>
      <c r="F67" s="304" t="s">
        <v>111</v>
      </c>
      <c r="G67" s="305"/>
      <c r="I67" s="146"/>
      <c r="J67" s="146"/>
      <c r="K67" s="146"/>
      <c r="L67" s="146"/>
      <c r="M67" s="146"/>
      <c r="N67" s="146"/>
      <c r="O67" s="42"/>
      <c r="P67" s="42"/>
    </row>
    <row r="68" spans="1:16" s="99" customFormat="1" ht="12" customHeight="1" x14ac:dyDescent="0.2">
      <c r="A68" s="306"/>
      <c r="B68" s="307"/>
      <c r="C68" s="308"/>
      <c r="D68" s="309"/>
      <c r="E68" s="307"/>
      <c r="F68" s="310"/>
      <c r="G68" s="311"/>
      <c r="I68" s="146"/>
      <c r="J68" s="146"/>
      <c r="K68" s="146"/>
      <c r="L68" s="146"/>
      <c r="M68" s="146"/>
      <c r="N68" s="146"/>
      <c r="O68" s="42"/>
      <c r="P68" s="42"/>
    </row>
    <row r="69" spans="1:16" s="99" customFormat="1" ht="12" customHeight="1" x14ac:dyDescent="0.2">
      <c r="A69" s="306"/>
      <c r="B69" s="307"/>
      <c r="C69" s="308"/>
      <c r="D69" s="309"/>
      <c r="E69" s="307"/>
      <c r="F69" s="310"/>
      <c r="G69" s="311"/>
      <c r="I69" s="146"/>
      <c r="J69" s="146"/>
      <c r="K69" s="146"/>
      <c r="L69" s="146"/>
      <c r="M69" s="146"/>
      <c r="N69" s="146"/>
      <c r="O69" s="42"/>
      <c r="P69" s="42"/>
    </row>
    <row r="70" spans="1:16" s="99" customFormat="1" ht="12" customHeight="1" x14ac:dyDescent="0.2">
      <c r="A70" s="306"/>
      <c r="B70" s="307"/>
      <c r="C70" s="308"/>
      <c r="D70" s="312"/>
      <c r="E70" s="313"/>
      <c r="F70" s="310"/>
      <c r="G70" s="311"/>
      <c r="I70" s="146"/>
      <c r="J70" s="146"/>
      <c r="K70" s="146"/>
      <c r="L70" s="146"/>
      <c r="M70" s="146"/>
      <c r="N70" s="146"/>
      <c r="O70" s="42"/>
      <c r="P70" s="42"/>
    </row>
    <row r="71" spans="1:16" s="99" customFormat="1" ht="12" customHeight="1" x14ac:dyDescent="0.2">
      <c r="A71" s="306"/>
      <c r="B71" s="307"/>
      <c r="C71" s="308"/>
      <c r="D71" s="309"/>
      <c r="E71" s="307"/>
      <c r="F71" s="310"/>
      <c r="G71" s="311"/>
      <c r="I71" s="146"/>
      <c r="J71" s="146"/>
      <c r="K71" s="146"/>
      <c r="L71" s="146"/>
      <c r="M71" s="146"/>
      <c r="N71" s="146"/>
      <c r="O71" s="42"/>
      <c r="P71" s="42"/>
    </row>
    <row r="72" spans="1:16" s="99" customFormat="1" ht="12" customHeight="1" x14ac:dyDescent="0.2">
      <c r="A72" s="306"/>
      <c r="B72" s="307"/>
      <c r="C72" s="308"/>
      <c r="D72" s="309"/>
      <c r="E72" s="307"/>
      <c r="F72" s="310"/>
      <c r="G72" s="311"/>
      <c r="I72" s="146"/>
      <c r="J72" s="146"/>
      <c r="K72" s="146"/>
      <c r="L72" s="146"/>
      <c r="M72" s="146"/>
      <c r="N72" s="146"/>
      <c r="O72" s="42"/>
      <c r="P72" s="42"/>
    </row>
    <row r="73" spans="1:16" s="99" customFormat="1" ht="12" customHeight="1" x14ac:dyDescent="0.2">
      <c r="A73" s="306"/>
      <c r="B73" s="307"/>
      <c r="C73" s="308"/>
      <c r="D73" s="309"/>
      <c r="E73" s="307"/>
      <c r="F73" s="310"/>
      <c r="G73" s="311"/>
      <c r="I73" s="146"/>
      <c r="J73" s="146"/>
      <c r="K73" s="146"/>
      <c r="L73" s="146"/>
      <c r="M73" s="146"/>
      <c r="N73" s="146"/>
      <c r="O73" s="42"/>
      <c r="P73" s="42"/>
    </row>
    <row r="74" spans="1:16" s="99" customFormat="1" ht="12" customHeight="1" x14ac:dyDescent="0.2">
      <c r="A74" s="395"/>
      <c r="B74" s="396"/>
      <c r="C74" s="396"/>
      <c r="D74" s="396"/>
      <c r="E74" s="396"/>
      <c r="F74" s="396"/>
      <c r="G74" s="397"/>
      <c r="I74" s="146"/>
      <c r="J74" s="146"/>
      <c r="K74" s="146"/>
      <c r="L74" s="146"/>
      <c r="M74" s="146"/>
      <c r="N74" s="146"/>
      <c r="O74" s="42"/>
      <c r="P74" s="42"/>
    </row>
    <row r="75" spans="1:16" s="99" customFormat="1" ht="48.95" customHeight="1" x14ac:dyDescent="0.2">
      <c r="A75" s="155" t="s">
        <v>112</v>
      </c>
      <c r="B75" s="154"/>
      <c r="C75" s="154"/>
      <c r="D75" s="154"/>
      <c r="E75" s="154"/>
      <c r="F75" s="109"/>
      <c r="G75" s="109"/>
      <c r="I75" s="42"/>
      <c r="J75" s="42"/>
      <c r="K75" s="42"/>
      <c r="L75" s="42"/>
      <c r="M75" s="42"/>
      <c r="N75" s="42"/>
      <c r="O75" s="42"/>
      <c r="P75" s="42"/>
    </row>
    <row r="76" spans="1:16" s="99" customFormat="1" ht="69.95" customHeight="1" x14ac:dyDescent="0.2">
      <c r="A76" s="156" t="s">
        <v>113</v>
      </c>
      <c r="B76" s="314" t="s">
        <v>114</v>
      </c>
      <c r="C76" s="315"/>
      <c r="D76" s="315"/>
      <c r="E76" s="315"/>
      <c r="F76" s="157" t="s">
        <v>115</v>
      </c>
      <c r="G76" s="157" t="s">
        <v>116</v>
      </c>
      <c r="I76" s="42"/>
      <c r="J76" s="42"/>
      <c r="K76" s="42"/>
      <c r="L76" s="42"/>
      <c r="M76" s="42"/>
      <c r="N76" s="42"/>
      <c r="O76" s="42"/>
      <c r="P76" s="42"/>
    </row>
    <row r="77" spans="1:16" s="99" customFormat="1" ht="12" customHeight="1" x14ac:dyDescent="0.2">
      <c r="A77" s="137"/>
      <c r="B77" s="316"/>
      <c r="C77" s="317"/>
      <c r="D77" s="317"/>
      <c r="E77" s="317"/>
      <c r="F77" s="138"/>
      <c r="G77" s="139"/>
      <c r="I77" s="42"/>
      <c r="J77" s="42"/>
      <c r="K77" s="42"/>
      <c r="L77" s="42"/>
      <c r="M77" s="42"/>
      <c r="N77" s="42"/>
      <c r="O77" s="42"/>
      <c r="P77" s="42"/>
    </row>
    <row r="78" spans="1:16" s="99" customFormat="1" ht="12" customHeight="1" x14ac:dyDescent="0.2">
      <c r="A78" s="140"/>
      <c r="B78" s="318"/>
      <c r="C78" s="319"/>
      <c r="D78" s="319"/>
      <c r="E78" s="319"/>
      <c r="F78" s="143"/>
      <c r="G78" s="139"/>
      <c r="I78" s="42"/>
      <c r="J78" s="42"/>
      <c r="K78" s="42"/>
      <c r="L78" s="42"/>
      <c r="M78" s="42"/>
      <c r="N78" s="42"/>
      <c r="O78" s="42"/>
      <c r="P78" s="42"/>
    </row>
    <row r="79" spans="1:16" s="99" customFormat="1" ht="12" customHeight="1" x14ac:dyDescent="0.2">
      <c r="A79" s="144"/>
      <c r="B79" s="318"/>
      <c r="C79" s="319"/>
      <c r="D79" s="319"/>
      <c r="E79" s="319"/>
      <c r="F79" s="143"/>
      <c r="G79" s="139"/>
      <c r="I79" s="42"/>
      <c r="J79" s="42"/>
      <c r="K79" s="42"/>
      <c r="L79" s="42"/>
      <c r="M79" s="42"/>
      <c r="N79" s="42"/>
      <c r="O79" s="42"/>
      <c r="P79" s="42"/>
    </row>
    <row r="80" spans="1:16" s="99" customFormat="1" ht="12" customHeight="1" x14ac:dyDescent="0.2">
      <c r="A80" s="144"/>
      <c r="B80" s="318"/>
      <c r="C80" s="319"/>
      <c r="D80" s="319"/>
      <c r="E80" s="319"/>
      <c r="F80" s="143"/>
      <c r="G80" s="139"/>
      <c r="I80" s="42"/>
      <c r="J80" s="42"/>
      <c r="K80" s="42"/>
      <c r="L80" s="42"/>
      <c r="M80" s="42"/>
      <c r="N80" s="42"/>
      <c r="O80" s="42"/>
      <c r="P80" s="42"/>
    </row>
    <row r="81" spans="1:16" s="99" customFormat="1" ht="12" customHeight="1" x14ac:dyDescent="0.2">
      <c r="A81" s="144"/>
      <c r="B81" s="318"/>
      <c r="C81" s="319"/>
      <c r="D81" s="319"/>
      <c r="E81" s="319"/>
      <c r="F81" s="143"/>
      <c r="G81" s="139"/>
      <c r="I81" s="42"/>
      <c r="J81" s="42"/>
      <c r="K81" s="42"/>
      <c r="L81" s="42"/>
      <c r="M81" s="42"/>
      <c r="N81" s="42"/>
      <c r="O81" s="42"/>
      <c r="P81" s="42"/>
    </row>
    <row r="82" spans="1:16" s="99" customFormat="1" ht="12" customHeight="1" x14ac:dyDescent="0.2">
      <c r="A82" s="144"/>
      <c r="B82" s="318"/>
      <c r="C82" s="319"/>
      <c r="D82" s="319"/>
      <c r="E82" s="319"/>
      <c r="F82" s="143"/>
      <c r="G82" s="139"/>
      <c r="I82" s="42"/>
      <c r="J82" s="42"/>
      <c r="K82" s="42"/>
      <c r="L82" s="42"/>
      <c r="M82" s="42"/>
      <c r="N82" s="42"/>
      <c r="O82" s="42"/>
      <c r="P82" s="42"/>
    </row>
    <row r="83" spans="1:16" s="99" customFormat="1" ht="12" customHeight="1" x14ac:dyDescent="0.2">
      <c r="A83" s="144"/>
      <c r="B83" s="318"/>
      <c r="C83" s="319"/>
      <c r="D83" s="319"/>
      <c r="E83" s="319"/>
      <c r="F83" s="143"/>
      <c r="G83" s="139"/>
      <c r="I83" s="42"/>
      <c r="J83" s="42"/>
      <c r="K83" s="42"/>
      <c r="L83" s="42"/>
      <c r="M83" s="42"/>
      <c r="N83" s="42"/>
      <c r="O83" s="42"/>
      <c r="P83" s="42"/>
    </row>
    <row r="84" spans="1:16" s="99" customFormat="1" ht="12" customHeight="1" x14ac:dyDescent="0.2">
      <c r="A84" s="144"/>
      <c r="B84" s="318"/>
      <c r="C84" s="319"/>
      <c r="D84" s="319"/>
      <c r="E84" s="319"/>
      <c r="F84" s="143"/>
      <c r="G84" s="139"/>
      <c r="I84" s="42"/>
      <c r="J84" s="42"/>
      <c r="K84" s="42"/>
      <c r="L84" s="42"/>
      <c r="M84" s="42"/>
      <c r="N84" s="42"/>
      <c r="O84" s="42"/>
      <c r="P84" s="42"/>
    </row>
    <row r="85" spans="1:16" s="99" customFormat="1" ht="12" customHeight="1" x14ac:dyDescent="0.2">
      <c r="A85" s="144"/>
      <c r="B85" s="318"/>
      <c r="C85" s="319"/>
      <c r="D85" s="319"/>
      <c r="E85" s="319"/>
      <c r="F85" s="143"/>
      <c r="G85" s="139"/>
      <c r="I85" s="42"/>
      <c r="J85" s="42"/>
      <c r="K85" s="42"/>
      <c r="L85" s="42"/>
      <c r="M85" s="42"/>
      <c r="N85" s="42"/>
      <c r="O85" s="42"/>
      <c r="P85" s="42"/>
    </row>
    <row r="86" spans="1:16" s="99" customFormat="1" ht="12" customHeight="1" x14ac:dyDescent="0.2">
      <c r="A86" s="144"/>
      <c r="B86" s="318"/>
      <c r="C86" s="319"/>
      <c r="D86" s="319"/>
      <c r="E86" s="319"/>
      <c r="F86" s="143"/>
      <c r="G86" s="139"/>
      <c r="I86" s="42"/>
      <c r="J86" s="42"/>
      <c r="K86" s="42"/>
      <c r="L86" s="42"/>
      <c r="M86" s="42"/>
      <c r="N86" s="42"/>
      <c r="O86" s="42"/>
      <c r="P86" s="42"/>
    </row>
    <row r="87" spans="1:16" s="99" customFormat="1" ht="12" customHeight="1" x14ac:dyDescent="0.2">
      <c r="A87" s="406" t="s">
        <v>160</v>
      </c>
      <c r="B87" s="414"/>
      <c r="C87" s="291"/>
      <c r="D87" s="291"/>
      <c r="E87" s="291"/>
      <c r="F87" s="291"/>
      <c r="G87" s="415"/>
      <c r="I87" s="146"/>
      <c r="J87" s="146"/>
      <c r="K87" s="146"/>
      <c r="L87" s="146"/>
      <c r="M87" s="146"/>
      <c r="N87" s="146"/>
      <c r="O87" s="42"/>
      <c r="P87" s="42"/>
    </row>
    <row r="88" spans="1:16" s="99" customFormat="1" ht="12" customHeight="1" x14ac:dyDescent="0.2">
      <c r="A88" s="407"/>
      <c r="B88" s="414"/>
      <c r="C88" s="291"/>
      <c r="D88" s="291"/>
      <c r="E88" s="291"/>
      <c r="F88" s="291"/>
      <c r="G88" s="415"/>
      <c r="I88" s="146"/>
      <c r="J88" s="146"/>
      <c r="K88" s="146"/>
      <c r="L88" s="146"/>
      <c r="M88" s="146"/>
      <c r="N88" s="146"/>
      <c r="O88" s="42"/>
      <c r="P88" s="42"/>
    </row>
    <row r="89" spans="1:16" s="99" customFormat="1" ht="12" customHeight="1" x14ac:dyDescent="0.2">
      <c r="A89" s="407"/>
      <c r="B89" s="414"/>
      <c r="C89" s="291"/>
      <c r="D89" s="291"/>
      <c r="E89" s="291"/>
      <c r="F89" s="291"/>
      <c r="G89" s="415"/>
      <c r="I89" s="146"/>
      <c r="J89" s="146"/>
      <c r="K89" s="146"/>
      <c r="L89" s="146"/>
      <c r="M89" s="146"/>
      <c r="N89" s="146"/>
      <c r="O89" s="42"/>
      <c r="P89" s="42"/>
    </row>
    <row r="90" spans="1:16" s="99" customFormat="1" ht="12" customHeight="1" x14ac:dyDescent="0.2">
      <c r="A90" s="408"/>
      <c r="B90" s="416"/>
      <c r="C90" s="417"/>
      <c r="D90" s="417"/>
      <c r="E90" s="417"/>
      <c r="F90" s="417"/>
      <c r="G90" s="418"/>
      <c r="I90" s="146"/>
      <c r="J90" s="146"/>
      <c r="K90" s="146"/>
      <c r="L90" s="146"/>
      <c r="M90" s="146"/>
      <c r="N90" s="146"/>
      <c r="O90" s="42"/>
      <c r="P90" s="42"/>
    </row>
    <row r="91" spans="1:16" s="99" customFormat="1" ht="12" customHeight="1" x14ac:dyDescent="0.2">
      <c r="A91" s="110"/>
      <c r="B91" s="109"/>
      <c r="C91" s="109"/>
      <c r="D91" s="109"/>
      <c r="E91" s="109"/>
      <c r="F91" s="109"/>
      <c r="G91" s="109"/>
      <c r="I91" s="146"/>
      <c r="J91" s="146"/>
      <c r="K91" s="146"/>
      <c r="L91" s="146"/>
      <c r="M91" s="146"/>
      <c r="N91" s="146"/>
      <c r="O91" s="42"/>
      <c r="P91" s="42"/>
    </row>
    <row r="92" spans="1:16" x14ac:dyDescent="0.2">
      <c r="A92" s="128"/>
      <c r="B92" s="129"/>
      <c r="C92" s="129"/>
      <c r="D92" s="129"/>
      <c r="E92" s="130"/>
      <c r="F92" s="129"/>
      <c r="G92" s="129"/>
    </row>
    <row r="93" spans="1:16" ht="25.5" x14ac:dyDescent="0.2">
      <c r="A93" s="158" t="s">
        <v>118</v>
      </c>
      <c r="B93" s="159"/>
      <c r="C93" s="158" t="s">
        <v>119</v>
      </c>
      <c r="D93" s="320"/>
      <c r="E93" s="321"/>
      <c r="F93" s="158" t="s">
        <v>120</v>
      </c>
      <c r="G93" s="160"/>
    </row>
    <row r="94" spans="1:16" x14ac:dyDescent="0.2">
      <c r="A94" s="161"/>
      <c r="C94" s="162"/>
    </row>
    <row r="95" spans="1:16" x14ac:dyDescent="0.2">
      <c r="A95" s="161"/>
      <c r="C95" s="162"/>
    </row>
  </sheetData>
  <sheetProtection formatCells="0" formatColumns="0" formatRows="0" insertRows="0" deleteRows="0"/>
  <mergeCells count="85">
    <mergeCell ref="I2:N4"/>
    <mergeCell ref="I48:N65"/>
    <mergeCell ref="F12:G13"/>
    <mergeCell ref="B19:G22"/>
    <mergeCell ref="I8:N18"/>
    <mergeCell ref="B9:E11"/>
    <mergeCell ref="C12:D13"/>
    <mergeCell ref="D93:E93"/>
    <mergeCell ref="A1:A4"/>
    <mergeCell ref="A9:A11"/>
    <mergeCell ref="A12:A13"/>
    <mergeCell ref="A15:A16"/>
    <mergeCell ref="A19:A22"/>
    <mergeCell ref="A87:A90"/>
    <mergeCell ref="B12:B13"/>
    <mergeCell ref="B15:B16"/>
    <mergeCell ref="C15:C16"/>
    <mergeCell ref="D15:D16"/>
    <mergeCell ref="E12:E13"/>
    <mergeCell ref="E15:E16"/>
    <mergeCell ref="B87:G90"/>
    <mergeCell ref="B2:F3"/>
    <mergeCell ref="B82:E82"/>
    <mergeCell ref="B83:E83"/>
    <mergeCell ref="B84:E84"/>
    <mergeCell ref="B85:E85"/>
    <mergeCell ref="B86:E86"/>
    <mergeCell ref="B77:E77"/>
    <mergeCell ref="B78:E78"/>
    <mergeCell ref="B79:E79"/>
    <mergeCell ref="B80:E80"/>
    <mergeCell ref="B81:E81"/>
    <mergeCell ref="A73:B73"/>
    <mergeCell ref="C73:E73"/>
    <mergeCell ref="F73:G73"/>
    <mergeCell ref="A74:G74"/>
    <mergeCell ref="B76:E76"/>
    <mergeCell ref="A71:B71"/>
    <mergeCell ref="C71:E71"/>
    <mergeCell ref="F71:G71"/>
    <mergeCell ref="A72:B72"/>
    <mergeCell ref="C72:E72"/>
    <mergeCell ref="F72:G72"/>
    <mergeCell ref="A69:B69"/>
    <mergeCell ref="C69:E69"/>
    <mergeCell ref="F69:G69"/>
    <mergeCell ref="A70:B70"/>
    <mergeCell ref="C70:E70"/>
    <mergeCell ref="F70:G70"/>
    <mergeCell ref="A67:B67"/>
    <mergeCell ref="C67:E67"/>
    <mergeCell ref="F67:G67"/>
    <mergeCell ref="A68:B68"/>
    <mergeCell ref="C68:E68"/>
    <mergeCell ref="F68:G68"/>
    <mergeCell ref="B61:E61"/>
    <mergeCell ref="B62:E62"/>
    <mergeCell ref="B63:E63"/>
    <mergeCell ref="B64:E64"/>
    <mergeCell ref="A66:G66"/>
    <mergeCell ref="B56:E56"/>
    <mergeCell ref="B57:E57"/>
    <mergeCell ref="B58:E58"/>
    <mergeCell ref="B59:E59"/>
    <mergeCell ref="B60:E60"/>
    <mergeCell ref="C50:D50"/>
    <mergeCell ref="E50:G50"/>
    <mergeCell ref="A53:B53"/>
    <mergeCell ref="B54:E54"/>
    <mergeCell ref="B55:E55"/>
    <mergeCell ref="A18:G18"/>
    <mergeCell ref="A24:G24"/>
    <mergeCell ref="A36:G36"/>
    <mergeCell ref="A47:G47"/>
    <mergeCell ref="A48:F48"/>
    <mergeCell ref="B1:G1"/>
    <mergeCell ref="B4:C4"/>
    <mergeCell ref="E4:G4"/>
    <mergeCell ref="A8:F8"/>
    <mergeCell ref="A17:G17"/>
    <mergeCell ref="F9:F11"/>
    <mergeCell ref="F15:F16"/>
    <mergeCell ref="G2:G3"/>
    <mergeCell ref="G9:G11"/>
    <mergeCell ref="G15:G16"/>
  </mergeCells>
  <phoneticPr fontId="3" type="noConversion"/>
  <conditionalFormatting sqref="G15:G17">
    <cfRule type="containsText" dxfId="1" priority="1" stopIfTrue="1" operator="containsText" text="NC">
      <formula>NOT(ISERROR(SEARCH("NC",G15)))</formula>
    </cfRule>
    <cfRule type="containsText" dxfId="0" priority="2" stopIfTrue="1" operator="containsText" text="C">
      <formula>NOT(ISERROR(SEARCH("C",G15)))</formula>
    </cfRule>
  </conditionalFormatting>
  <dataValidations count="2">
    <dataValidation type="list" allowBlank="1" showInputMessage="1" showErrorMessage="1" error="ammessi i valori_x000a_s  per sfuso_x000a_c  per confezionato" sqref="D46 D92" xr:uid="{00000000-0002-0000-0300-000000000000}">
      <formula1>"s,f"</formula1>
    </dataValidation>
    <dataValidation type="list" allowBlank="1" showInputMessage="1" showErrorMessage="1" error="ammessi i valori_x000a_s  per sfuso_x000a_c  per confezionato" sqref="D38:D45" xr:uid="{00000000-0002-0000-0300-000001000000}">
      <formula1>"s,c"</formula1>
    </dataValidation>
  </dataValidations>
  <pageMargins left="0.15748031496063" right="0.15748031496063" top="0.55118110236220497" bottom="0.74803149606299202" header="0.43307086614173201" footer="0.31496062992126"/>
  <pageSetup paperSize="9" scale="87" orientation="portrait"/>
  <headerFooter>
    <oddFooter>&amp;RPagina &amp;P di &amp;N</oddFooter>
  </headerFooter>
  <rowBreaks count="1" manualBreakCount="1">
    <brk id="46"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8">
    <tabColor rgb="FF7030A0"/>
  </sheetPr>
  <dimension ref="A1:AF30"/>
  <sheetViews>
    <sheetView showGridLines="0" zoomScale="90" zoomScaleNormal="90" zoomScaleSheetLayoutView="140" workbookViewId="0">
      <selection activeCell="K4" sqref="K4:O4"/>
    </sheetView>
  </sheetViews>
  <sheetFormatPr defaultColWidth="8.85546875" defaultRowHeight="12.75" x14ac:dyDescent="0.2"/>
  <cols>
    <col min="1" max="1" width="23" customWidth="1"/>
    <col min="2" max="2" width="15.85546875" customWidth="1"/>
    <col min="3" max="4" width="14.140625" customWidth="1"/>
    <col min="5" max="6" width="14.42578125" customWidth="1"/>
    <col min="7" max="7" width="5.85546875" customWidth="1"/>
    <col min="8" max="8" width="3.140625" customWidth="1"/>
    <col min="9" max="9" width="9.140625" customWidth="1"/>
    <col min="10" max="10" width="3.140625" customWidth="1"/>
    <col min="11" max="11" width="11.42578125" customWidth="1"/>
    <col min="12" max="12" width="11" customWidth="1"/>
    <col min="13" max="13" width="11.42578125" customWidth="1"/>
    <col min="14" max="14" width="9.42578125" customWidth="1"/>
    <col min="15" max="15" width="11.85546875" customWidth="1"/>
    <col min="16" max="16" width="8.85546875" customWidth="1"/>
  </cols>
  <sheetData>
    <row r="1" spans="1:32" ht="13.5" customHeight="1" x14ac:dyDescent="0.2">
      <c r="A1" s="482"/>
      <c r="B1" s="482"/>
      <c r="C1" s="268" t="s">
        <v>0</v>
      </c>
      <c r="D1" s="269"/>
      <c r="E1" s="269"/>
      <c r="F1" s="269"/>
      <c r="G1" s="269"/>
      <c r="H1" s="269"/>
      <c r="I1" s="269"/>
      <c r="J1" s="269"/>
      <c r="K1" s="269"/>
      <c r="L1" s="269"/>
      <c r="M1" s="269"/>
      <c r="N1" s="269"/>
      <c r="O1" s="270"/>
      <c r="AF1" s="60" t="s">
        <v>161</v>
      </c>
    </row>
    <row r="2" spans="1:32" ht="12.75" customHeight="1" x14ac:dyDescent="0.2">
      <c r="A2" s="482"/>
      <c r="B2" s="482"/>
      <c r="C2" s="483" t="s">
        <v>162</v>
      </c>
      <c r="D2" s="484"/>
      <c r="E2" s="484"/>
      <c r="F2" s="484"/>
      <c r="G2" s="484"/>
      <c r="H2" s="484"/>
      <c r="I2" s="484"/>
      <c r="J2" s="484"/>
      <c r="K2" s="484"/>
      <c r="L2" s="484"/>
      <c r="M2" s="484"/>
      <c r="N2" s="482" t="s">
        <v>163</v>
      </c>
      <c r="O2" s="482"/>
      <c r="AF2" s="41"/>
    </row>
    <row r="3" spans="1:32" ht="28.5" x14ac:dyDescent="0.2">
      <c r="A3" s="482"/>
      <c r="B3" s="482"/>
      <c r="C3" s="485"/>
      <c r="D3" s="486"/>
      <c r="E3" s="486"/>
      <c r="F3" s="486"/>
      <c r="G3" s="486"/>
      <c r="H3" s="486"/>
      <c r="I3" s="486"/>
      <c r="J3" s="486"/>
      <c r="K3" s="486"/>
      <c r="L3" s="486"/>
      <c r="M3" s="486"/>
      <c r="N3" s="482"/>
      <c r="O3" s="482"/>
      <c r="AF3" s="61" t="s">
        <v>164</v>
      </c>
    </row>
    <row r="4" spans="1:32" ht="13.5" customHeight="1" x14ac:dyDescent="0.2">
      <c r="A4" s="482"/>
      <c r="B4" s="482"/>
      <c r="C4" s="436" t="s">
        <v>165</v>
      </c>
      <c r="D4" s="436"/>
      <c r="E4" s="436"/>
      <c r="F4" s="436"/>
      <c r="G4" s="436"/>
      <c r="H4" s="436" t="s">
        <v>166</v>
      </c>
      <c r="I4" s="436"/>
      <c r="J4" s="436"/>
      <c r="K4" s="437" t="s">
        <v>167</v>
      </c>
      <c r="L4" s="438"/>
      <c r="M4" s="438"/>
      <c r="N4" s="438"/>
      <c r="O4" s="439"/>
    </row>
    <row r="5" spans="1:32" ht="6.6" customHeight="1" x14ac:dyDescent="0.2">
      <c r="A5" s="64"/>
      <c r="B5" s="65"/>
      <c r="C5" s="66"/>
      <c r="D5" s="66"/>
      <c r="E5" s="66"/>
      <c r="F5" s="66"/>
      <c r="G5" s="66"/>
      <c r="H5" s="66"/>
      <c r="I5" s="66"/>
      <c r="J5" s="66"/>
      <c r="K5" s="66"/>
      <c r="L5" s="66"/>
      <c r="M5" s="66"/>
      <c r="N5" s="66"/>
      <c r="O5" s="66"/>
    </row>
    <row r="6" spans="1:32" ht="17.25" customHeight="1" x14ac:dyDescent="0.2">
      <c r="A6" s="67" t="s">
        <v>168</v>
      </c>
      <c r="B6" s="68" t="e">
        <f>[10]All!$D$6</f>
        <v>#REF!</v>
      </c>
      <c r="C6" s="69"/>
      <c r="D6" s="70" t="s">
        <v>169</v>
      </c>
      <c r="E6" s="71" t="e">
        <f>[10]All!$H$6</f>
        <v>#REF!</v>
      </c>
      <c r="F6" s="72"/>
      <c r="G6" s="440" t="s">
        <v>170</v>
      </c>
      <c r="H6" s="440"/>
      <c r="I6" s="440"/>
      <c r="J6" s="440"/>
      <c r="K6" s="88"/>
      <c r="L6" s="24" t="s">
        <v>171</v>
      </c>
      <c r="M6" s="88"/>
      <c r="O6" s="89"/>
    </row>
    <row r="7" spans="1:32" ht="6.75" customHeight="1" x14ac:dyDescent="0.2">
      <c r="G7" s="73"/>
      <c r="H7" s="73"/>
      <c r="I7" s="73"/>
      <c r="M7" s="73"/>
    </row>
    <row r="8" spans="1:32" s="62" customFormat="1" ht="35.450000000000003" customHeight="1" x14ac:dyDescent="0.2">
      <c r="A8" s="46" t="s">
        <v>172</v>
      </c>
      <c r="B8" s="46" t="s">
        <v>173</v>
      </c>
      <c r="C8" s="46" t="s">
        <v>174</v>
      </c>
      <c r="D8" s="441" t="s">
        <v>175</v>
      </c>
      <c r="E8" s="442"/>
      <c r="F8" s="46" t="s">
        <v>176</v>
      </c>
      <c r="G8" s="443" t="s">
        <v>177</v>
      </c>
      <c r="H8" s="443"/>
      <c r="I8" s="443" t="s">
        <v>178</v>
      </c>
      <c r="J8" s="443"/>
      <c r="K8" s="46" t="s">
        <v>179</v>
      </c>
      <c r="L8" s="443" t="s">
        <v>180</v>
      </c>
      <c r="M8" s="443"/>
      <c r="N8" s="46" t="s">
        <v>181</v>
      </c>
      <c r="O8" s="46" t="s">
        <v>182</v>
      </c>
    </row>
    <row r="9" spans="1:32" ht="30.6" customHeight="1" x14ac:dyDescent="0.2">
      <c r="A9" s="74"/>
      <c r="B9" s="75"/>
      <c r="C9" s="76"/>
      <c r="D9" s="444"/>
      <c r="E9" s="445"/>
      <c r="F9" s="76"/>
      <c r="G9" s="446"/>
      <c r="H9" s="446"/>
      <c r="I9" s="447"/>
      <c r="J9" s="447"/>
      <c r="K9" s="90"/>
      <c r="L9" s="447"/>
      <c r="M9" s="447"/>
      <c r="N9" s="90"/>
      <c r="O9" s="91"/>
      <c r="P9" s="1"/>
    </row>
    <row r="10" spans="1:32" ht="30.6" customHeight="1" x14ac:dyDescent="0.2">
      <c r="A10" s="77"/>
      <c r="B10" s="78"/>
      <c r="C10" s="79"/>
      <c r="D10" s="448"/>
      <c r="E10" s="449"/>
      <c r="F10" s="79"/>
      <c r="G10" s="450"/>
      <c r="H10" s="450"/>
      <c r="I10" s="451"/>
      <c r="J10" s="451"/>
      <c r="K10" s="92"/>
      <c r="L10" s="451"/>
      <c r="M10" s="451"/>
      <c r="N10" s="92"/>
      <c r="O10" s="93"/>
      <c r="P10" s="1"/>
    </row>
    <row r="11" spans="1:32" ht="30.6" customHeight="1" x14ac:dyDescent="0.2">
      <c r="A11" s="77"/>
      <c r="B11" s="78"/>
      <c r="C11" s="79"/>
      <c r="D11" s="452"/>
      <c r="E11" s="453"/>
      <c r="F11" s="79"/>
      <c r="G11" s="450"/>
      <c r="H11" s="450"/>
      <c r="I11" s="451"/>
      <c r="J11" s="451"/>
      <c r="K11" s="92"/>
      <c r="L11" s="451"/>
      <c r="M11" s="451"/>
      <c r="N11" s="92"/>
      <c r="O11" s="93"/>
    </row>
    <row r="12" spans="1:32" ht="30.6" customHeight="1" x14ac:dyDescent="0.2">
      <c r="A12" s="77"/>
      <c r="B12" s="78"/>
      <c r="C12" s="79"/>
      <c r="D12" s="452"/>
      <c r="E12" s="453"/>
      <c r="F12" s="79"/>
      <c r="G12" s="450"/>
      <c r="H12" s="450"/>
      <c r="I12" s="451"/>
      <c r="J12" s="451"/>
      <c r="K12" s="92"/>
      <c r="L12" s="451"/>
      <c r="M12" s="451"/>
      <c r="N12" s="92"/>
      <c r="O12" s="93"/>
    </row>
    <row r="13" spans="1:32" ht="30.6" customHeight="1" x14ac:dyDescent="0.2">
      <c r="A13" s="77"/>
      <c r="B13" s="78"/>
      <c r="C13" s="79"/>
      <c r="D13" s="452"/>
      <c r="E13" s="453"/>
      <c r="F13" s="79"/>
      <c r="G13" s="450"/>
      <c r="H13" s="450"/>
      <c r="I13" s="451"/>
      <c r="J13" s="451"/>
      <c r="K13" s="92"/>
      <c r="L13" s="451"/>
      <c r="M13" s="451"/>
      <c r="N13" s="92"/>
      <c r="O13" s="93"/>
    </row>
    <row r="14" spans="1:32" ht="30.6" customHeight="1" x14ac:dyDescent="0.2">
      <c r="A14" s="80"/>
      <c r="B14" s="81"/>
      <c r="C14" s="82"/>
      <c r="D14" s="452"/>
      <c r="E14" s="453"/>
      <c r="F14" s="82"/>
      <c r="G14" s="454"/>
      <c r="H14" s="454"/>
      <c r="I14" s="455"/>
      <c r="J14" s="455"/>
      <c r="K14" s="94"/>
      <c r="L14" s="455"/>
      <c r="M14" s="455"/>
      <c r="N14" s="94"/>
      <c r="O14" s="95"/>
    </row>
    <row r="15" spans="1:32" ht="3.75" customHeight="1" x14ac:dyDescent="0.2"/>
    <row r="16" spans="1:32" ht="14.1" customHeight="1" x14ac:dyDescent="0.2">
      <c r="A16" s="456" t="s">
        <v>183</v>
      </c>
      <c r="B16" s="457"/>
      <c r="C16" s="457"/>
      <c r="D16" s="457"/>
      <c r="E16" s="457"/>
      <c r="F16" s="457"/>
      <c r="G16" s="457"/>
      <c r="H16" s="457"/>
      <c r="I16" s="457"/>
      <c r="J16" s="457"/>
      <c r="K16" s="457"/>
      <c r="L16" s="457"/>
      <c r="M16" s="458"/>
      <c r="N16" s="96" t="s">
        <v>184</v>
      </c>
      <c r="O16" s="96" t="s">
        <v>185</v>
      </c>
    </row>
    <row r="17" spans="1:15" ht="21.75" customHeight="1" x14ac:dyDescent="0.2">
      <c r="A17" s="459" t="s">
        <v>186</v>
      </c>
      <c r="B17" s="460"/>
      <c r="C17" s="460"/>
      <c r="D17" s="460"/>
      <c r="E17" s="460"/>
      <c r="F17" s="460"/>
      <c r="G17" s="460"/>
      <c r="H17" s="460"/>
      <c r="I17" s="460"/>
      <c r="J17" s="460"/>
      <c r="K17" s="460"/>
      <c r="L17" s="460"/>
      <c r="M17" s="461"/>
      <c r="N17" s="97" t="s">
        <v>161</v>
      </c>
      <c r="O17" s="97" t="s">
        <v>161</v>
      </c>
    </row>
    <row r="18" spans="1:15" ht="21.75" customHeight="1" x14ac:dyDescent="0.2">
      <c r="A18" s="459" t="s">
        <v>187</v>
      </c>
      <c r="B18" s="460"/>
      <c r="C18" s="460"/>
      <c r="D18" s="460"/>
      <c r="E18" s="460"/>
      <c r="F18" s="460"/>
      <c r="G18" s="460"/>
      <c r="H18" s="460"/>
      <c r="I18" s="460"/>
      <c r="J18" s="460"/>
      <c r="K18" s="460"/>
      <c r="L18" s="460"/>
      <c r="M18" s="461"/>
      <c r="N18" s="97" t="s">
        <v>161</v>
      </c>
      <c r="O18" s="97" t="s">
        <v>161</v>
      </c>
    </row>
    <row r="19" spans="1:15" s="63" customFormat="1" ht="25.35" customHeight="1" x14ac:dyDescent="0.2">
      <c r="A19" s="462" t="s">
        <v>188</v>
      </c>
      <c r="B19" s="463"/>
      <c r="C19" s="463"/>
      <c r="D19" s="463"/>
      <c r="E19" s="463"/>
      <c r="F19" s="463"/>
      <c r="G19" s="463"/>
      <c r="H19" s="463"/>
      <c r="I19" s="463"/>
      <c r="J19" s="463"/>
      <c r="K19" s="463"/>
      <c r="L19" s="463"/>
      <c r="M19" s="464"/>
      <c r="N19" s="97" t="s">
        <v>161</v>
      </c>
      <c r="O19" s="97" t="s">
        <v>161</v>
      </c>
    </row>
    <row r="20" spans="1:15" ht="18" x14ac:dyDescent="0.2">
      <c r="A20" s="459" t="s">
        <v>189</v>
      </c>
      <c r="B20" s="460"/>
      <c r="C20" s="460"/>
      <c r="D20" s="460"/>
      <c r="E20" s="460"/>
      <c r="F20" s="460"/>
      <c r="G20" s="460"/>
      <c r="H20" s="460"/>
      <c r="I20" s="460"/>
      <c r="J20" s="460"/>
      <c r="K20" s="460"/>
      <c r="L20" s="460"/>
      <c r="M20" s="461"/>
      <c r="N20" s="97" t="s">
        <v>161</v>
      </c>
      <c r="O20" s="97" t="s">
        <v>161</v>
      </c>
    </row>
    <row r="21" spans="1:15" ht="17.850000000000001" customHeight="1" x14ac:dyDescent="0.2">
      <c r="A21" s="459" t="s">
        <v>190</v>
      </c>
      <c r="B21" s="460"/>
      <c r="C21" s="460"/>
      <c r="D21" s="460"/>
      <c r="E21" s="460"/>
      <c r="F21" s="460"/>
      <c r="G21" s="460"/>
      <c r="H21" s="460"/>
      <c r="I21" s="460"/>
      <c r="J21" s="460"/>
      <c r="K21" s="460"/>
      <c r="L21" s="460"/>
      <c r="M21" s="461"/>
      <c r="N21" s="97" t="s">
        <v>161</v>
      </c>
      <c r="O21" s="97" t="s">
        <v>161</v>
      </c>
    </row>
    <row r="22" spans="1:15" ht="6.75" customHeight="1" x14ac:dyDescent="0.2">
      <c r="A22" s="83"/>
      <c r="B22" s="84"/>
      <c r="C22" s="84"/>
      <c r="D22" s="84"/>
      <c r="E22" s="84"/>
      <c r="F22" s="84"/>
      <c r="G22" s="85"/>
      <c r="H22" s="85"/>
      <c r="I22" s="85"/>
      <c r="J22" s="85"/>
      <c r="K22" s="85"/>
      <c r="L22" s="85"/>
      <c r="M22" s="85"/>
      <c r="N22" s="85"/>
      <c r="O22" s="85"/>
    </row>
    <row r="23" spans="1:15" ht="14.1" customHeight="1" x14ac:dyDescent="0.2">
      <c r="A23" s="465" t="s">
        <v>191</v>
      </c>
      <c r="B23" s="466"/>
      <c r="C23" s="466"/>
      <c r="D23" s="466"/>
      <c r="E23" s="466"/>
      <c r="F23" s="466"/>
      <c r="G23" s="466"/>
      <c r="H23" s="466"/>
      <c r="I23" s="466"/>
      <c r="J23" s="466"/>
      <c r="K23" s="466"/>
      <c r="L23" s="466"/>
      <c r="M23" s="467"/>
      <c r="N23" s="96" t="s">
        <v>192</v>
      </c>
      <c r="O23" s="96" t="s">
        <v>185</v>
      </c>
    </row>
    <row r="24" spans="1:15" s="63" customFormat="1" ht="21.6" customHeight="1" x14ac:dyDescent="0.2">
      <c r="A24" s="468" t="s">
        <v>193</v>
      </c>
      <c r="B24" s="469"/>
      <c r="C24" s="469"/>
      <c r="D24" s="469"/>
      <c r="E24" s="469"/>
      <c r="F24" s="469"/>
      <c r="G24" s="469"/>
      <c r="H24" s="469"/>
      <c r="I24" s="469"/>
      <c r="J24" s="469"/>
      <c r="K24" s="469"/>
      <c r="L24" s="469"/>
      <c r="M24" s="470"/>
      <c r="N24" s="98" t="s">
        <v>161</v>
      </c>
      <c r="O24" s="98" t="s">
        <v>161</v>
      </c>
    </row>
    <row r="25" spans="1:15" s="63" customFormat="1" ht="21.6" customHeight="1" x14ac:dyDescent="0.2">
      <c r="A25" s="471" t="s">
        <v>194</v>
      </c>
      <c r="B25" s="472"/>
      <c r="C25" s="472"/>
      <c r="D25" s="472"/>
      <c r="E25" s="472"/>
      <c r="F25" s="472"/>
      <c r="G25" s="472"/>
      <c r="H25" s="472"/>
      <c r="I25" s="472"/>
      <c r="J25" s="472"/>
      <c r="K25" s="472"/>
      <c r="L25" s="472"/>
      <c r="M25" s="473"/>
      <c r="N25" s="98" t="s">
        <v>161</v>
      </c>
      <c r="O25" s="98" t="s">
        <v>161</v>
      </c>
    </row>
    <row r="26" spans="1:15" ht="24" customHeight="1" x14ac:dyDescent="0.2">
      <c r="A26" s="86" t="s">
        <v>195</v>
      </c>
      <c r="B26" s="474"/>
      <c r="C26" s="474"/>
      <c r="D26" s="474"/>
      <c r="E26" s="474"/>
      <c r="F26" s="474"/>
      <c r="G26" s="474"/>
      <c r="H26" s="474"/>
      <c r="I26" s="474"/>
      <c r="J26" s="474"/>
      <c r="K26" s="474"/>
      <c r="L26" s="474"/>
      <c r="M26" s="474"/>
      <c r="N26" s="474"/>
      <c r="O26" s="474"/>
    </row>
    <row r="27" spans="1:15" ht="17.25" customHeight="1" x14ac:dyDescent="0.2">
      <c r="A27" s="475"/>
      <c r="B27" s="475"/>
      <c r="C27" s="475"/>
      <c r="D27" s="475"/>
      <c r="E27" s="475"/>
      <c r="F27" s="475"/>
      <c r="G27" s="475"/>
      <c r="H27" s="475"/>
      <c r="I27" s="475"/>
      <c r="J27" s="475"/>
      <c r="K27" s="475"/>
      <c r="L27" s="475"/>
      <c r="M27" s="475"/>
      <c r="N27" s="475"/>
      <c r="O27" s="475"/>
    </row>
    <row r="28" spans="1:15" ht="17.25" customHeight="1" x14ac:dyDescent="0.2">
      <c r="A28" s="476"/>
      <c r="B28" s="476"/>
      <c r="C28" s="476"/>
      <c r="D28" s="476"/>
      <c r="E28" s="476"/>
      <c r="F28" s="476"/>
      <c r="G28" s="476"/>
      <c r="H28" s="476"/>
      <c r="I28" s="476"/>
      <c r="J28" s="476"/>
      <c r="K28" s="476"/>
      <c r="L28" s="476"/>
      <c r="M28" s="476"/>
      <c r="N28" s="476"/>
      <c r="O28" s="476"/>
    </row>
    <row r="29" spans="1:15" ht="30" customHeight="1" x14ac:dyDescent="0.2">
      <c r="B29" s="87"/>
      <c r="C29" s="87"/>
      <c r="D29" s="87" t="s">
        <v>196</v>
      </c>
      <c r="E29" s="477" t="s">
        <v>197</v>
      </c>
      <c r="F29" s="478"/>
      <c r="G29" s="478"/>
      <c r="I29" s="479" t="s">
        <v>198</v>
      </c>
      <c r="J29" s="479"/>
      <c r="K29" s="480" t="s">
        <v>199</v>
      </c>
      <c r="L29" s="481"/>
      <c r="M29" s="481"/>
    </row>
    <row r="30" spans="1:15" ht="6" customHeight="1" x14ac:dyDescent="0.2"/>
  </sheetData>
  <sheetProtection formatCells="0"/>
  <mergeCells count="51">
    <mergeCell ref="A28:O28"/>
    <mergeCell ref="E29:G29"/>
    <mergeCell ref="I29:J29"/>
    <mergeCell ref="K29:M29"/>
    <mergeCell ref="A1:B4"/>
    <mergeCell ref="N2:O3"/>
    <mergeCell ref="C2:M3"/>
    <mergeCell ref="A23:M23"/>
    <mergeCell ref="A24:M24"/>
    <mergeCell ref="A25:M25"/>
    <mergeCell ref="B26:O26"/>
    <mergeCell ref="A27:O27"/>
    <mergeCell ref="A17:M17"/>
    <mergeCell ref="A18:M18"/>
    <mergeCell ref="A19:M19"/>
    <mergeCell ref="A20:M20"/>
    <mergeCell ref="A21:M21"/>
    <mergeCell ref="D14:E14"/>
    <mergeCell ref="G14:H14"/>
    <mergeCell ref="I14:J14"/>
    <mergeCell ref="L14:M14"/>
    <mergeCell ref="A16:M16"/>
    <mergeCell ref="D12:E12"/>
    <mergeCell ref="G12:H12"/>
    <mergeCell ref="I12:J12"/>
    <mergeCell ref="L12:M12"/>
    <mergeCell ref="D13:E13"/>
    <mergeCell ref="G13:H13"/>
    <mergeCell ref="I13:J13"/>
    <mergeCell ref="L13:M13"/>
    <mergeCell ref="D10:E10"/>
    <mergeCell ref="G10:H10"/>
    <mergeCell ref="I10:J10"/>
    <mergeCell ref="L10:M10"/>
    <mergeCell ref="D11:E11"/>
    <mergeCell ref="G11:H11"/>
    <mergeCell ref="I11:J11"/>
    <mergeCell ref="L11:M11"/>
    <mergeCell ref="D8:E8"/>
    <mergeCell ref="G8:H8"/>
    <mergeCell ref="I8:J8"/>
    <mergeCell ref="L8:M8"/>
    <mergeCell ref="D9:E9"/>
    <mergeCell ref="G9:H9"/>
    <mergeCell ref="I9:J9"/>
    <mergeCell ref="L9:M9"/>
    <mergeCell ref="C1:O1"/>
    <mergeCell ref="C4:G4"/>
    <mergeCell ref="H4:J4"/>
    <mergeCell ref="K4:O4"/>
    <mergeCell ref="G6:J6"/>
  </mergeCells>
  <phoneticPr fontId="3" type="noConversion"/>
  <dataValidations count="2">
    <dataValidation type="list" allowBlank="1" showInputMessage="1" showErrorMessage="1" sqref="D10:D14" xr:uid="{00000000-0002-0000-0400-000000000000}">
      <formula1>import</formula1>
    </dataValidation>
    <dataValidation type="list" allowBlank="1" showInputMessage="1" showErrorMessage="1" sqref="N17:O21 N24:O25" xr:uid="{00000000-0002-0000-0400-000001000000}">
      <formula1>flag</formula1>
    </dataValidation>
  </dataValidations>
  <pageMargins left="0.15748031496063" right="0.15748031496063" top="0.23622047244094499" bottom="0.196850393700787" header="0.15748031496063" footer="0.15748031496063"/>
  <pageSetup paperSize="9" scale="85"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AD28"/>
  <sheetViews>
    <sheetView showGridLines="0" zoomScale="83" zoomScaleNormal="83" zoomScaleSheetLayoutView="55" zoomScalePageLayoutView="82" workbookViewId="0">
      <selection activeCell="O4" sqref="O4"/>
    </sheetView>
  </sheetViews>
  <sheetFormatPr defaultColWidth="8.85546875" defaultRowHeight="12.75" x14ac:dyDescent="0.2"/>
  <cols>
    <col min="1" max="1" width="12.140625" style="44" customWidth="1"/>
    <col min="2" max="2" width="13.140625" style="44" customWidth="1"/>
    <col min="3" max="3" width="10.85546875" style="41" customWidth="1"/>
    <col min="4" max="5" width="8.85546875" style="41"/>
    <col min="6" max="6" width="11.140625" style="41" customWidth="1"/>
    <col min="7" max="7" width="3" style="41" customWidth="1"/>
    <col min="8" max="8" width="9.85546875" style="41" customWidth="1"/>
    <col min="9" max="9" width="5.85546875" style="41" customWidth="1"/>
    <col min="10" max="10" width="5.85546875" style="45" customWidth="1"/>
    <col min="11" max="11" width="35" style="45" customWidth="1"/>
    <col min="12" max="12" width="4" style="45" customWidth="1"/>
    <col min="13" max="13" width="4" style="41" customWidth="1"/>
    <col min="14" max="14" width="3.42578125" customWidth="1"/>
    <col min="15" max="15" width="40.140625" customWidth="1"/>
    <col min="20" max="20" width="10.85546875" customWidth="1"/>
  </cols>
  <sheetData>
    <row r="1" spans="1:30" ht="13.5" customHeight="1" x14ac:dyDescent="0.2">
      <c r="A1" s="482"/>
      <c r="B1" s="482"/>
      <c r="C1" s="482"/>
      <c r="D1" s="487" t="s">
        <v>0</v>
      </c>
      <c r="E1" s="488"/>
      <c r="F1" s="488"/>
      <c r="G1" s="488"/>
      <c r="H1" s="488"/>
      <c r="I1" s="488"/>
      <c r="J1" s="488"/>
      <c r="K1" s="488"/>
      <c r="L1" s="488"/>
      <c r="M1" s="488"/>
      <c r="N1" s="488"/>
      <c r="O1" s="518" t="s">
        <v>200</v>
      </c>
    </row>
    <row r="2" spans="1:30" ht="12.75" customHeight="1" x14ac:dyDescent="0.2">
      <c r="A2" s="482"/>
      <c r="B2" s="482"/>
      <c r="C2" s="482"/>
      <c r="D2" s="483" t="s">
        <v>201</v>
      </c>
      <c r="E2" s="484"/>
      <c r="F2" s="484"/>
      <c r="G2" s="484"/>
      <c r="H2" s="484"/>
      <c r="I2" s="484"/>
      <c r="J2" s="484"/>
      <c r="K2" s="484"/>
      <c r="L2" s="484"/>
      <c r="M2" s="484"/>
      <c r="N2" s="484"/>
      <c r="O2" s="519"/>
    </row>
    <row r="3" spans="1:30" ht="13.35" customHeight="1" x14ac:dyDescent="0.2">
      <c r="A3" s="482"/>
      <c r="B3" s="482"/>
      <c r="C3" s="482"/>
      <c r="D3" s="485"/>
      <c r="E3" s="486"/>
      <c r="F3" s="486"/>
      <c r="G3" s="486"/>
      <c r="H3" s="486"/>
      <c r="I3" s="486"/>
      <c r="J3" s="486"/>
      <c r="K3" s="486"/>
      <c r="L3" s="486"/>
      <c r="M3" s="486"/>
      <c r="N3" s="486"/>
      <c r="O3" s="520"/>
    </row>
    <row r="4" spans="1:30" ht="13.5" customHeight="1" x14ac:dyDescent="0.2">
      <c r="A4" s="482"/>
      <c r="B4" s="482"/>
      <c r="C4" s="482"/>
      <c r="D4" s="268" t="s">
        <v>165</v>
      </c>
      <c r="E4" s="269"/>
      <c r="F4" s="269"/>
      <c r="G4" s="269"/>
      <c r="H4" s="269"/>
      <c r="I4" s="436" t="s">
        <v>166</v>
      </c>
      <c r="J4" s="436"/>
      <c r="K4" s="436"/>
      <c r="L4" s="436"/>
      <c r="M4" s="436"/>
      <c r="N4" s="436"/>
      <c r="O4" s="50" t="s">
        <v>202</v>
      </c>
      <c r="W4" s="56"/>
      <c r="AD4" s="60" t="s">
        <v>161</v>
      </c>
    </row>
    <row r="5" spans="1:30" s="41" customFormat="1" ht="5.45" customHeight="1" x14ac:dyDescent="0.2">
      <c r="A5" s="44"/>
      <c r="B5" s="44"/>
      <c r="J5" s="45"/>
      <c r="K5" s="45"/>
      <c r="L5" s="45"/>
      <c r="W5" s="57"/>
    </row>
    <row r="6" spans="1:30" s="41" customFormat="1" ht="24.6" customHeight="1" x14ac:dyDescent="0.2">
      <c r="A6" s="489" t="s">
        <v>168</v>
      </c>
      <c r="B6" s="489"/>
      <c r="C6" s="489"/>
      <c r="D6" s="490" t="e">
        <f>[10]All!$D$6</f>
        <v>#REF!</v>
      </c>
      <c r="E6" s="491"/>
      <c r="F6" s="370" t="s">
        <v>169</v>
      </c>
      <c r="G6" s="370"/>
      <c r="H6" s="13" t="e">
        <f>[10]All!$H$6</f>
        <v>#REF!</v>
      </c>
      <c r="I6" s="492" t="s">
        <v>203</v>
      </c>
      <c r="J6" s="492"/>
      <c r="K6" s="492"/>
      <c r="L6" s="493"/>
      <c r="M6" s="493"/>
      <c r="N6" s="51" t="s">
        <v>171</v>
      </c>
      <c r="O6" s="52"/>
      <c r="P6" s="53"/>
      <c r="Q6" s="494"/>
      <c r="R6" s="494"/>
      <c r="W6" s="58"/>
      <c r="AD6" s="61" t="s">
        <v>164</v>
      </c>
    </row>
    <row r="7" spans="1:30" s="41" customFormat="1" ht="4.3499999999999996" customHeight="1" x14ac:dyDescent="0.2">
      <c r="A7" s="44"/>
      <c r="B7" s="44"/>
      <c r="J7" s="45"/>
      <c r="K7" s="45"/>
      <c r="L7" s="45"/>
    </row>
    <row r="8" spans="1:30" s="42" customFormat="1" ht="51.6" customHeight="1" x14ac:dyDescent="0.2">
      <c r="A8" s="46" t="s">
        <v>204</v>
      </c>
      <c r="B8" s="46" t="s">
        <v>205</v>
      </c>
      <c r="C8" s="443" t="s">
        <v>206</v>
      </c>
      <c r="D8" s="495"/>
      <c r="E8" s="495"/>
      <c r="F8" s="495"/>
      <c r="G8" s="495"/>
      <c r="H8" s="495"/>
      <c r="I8" s="495"/>
      <c r="J8" s="495"/>
      <c r="K8" s="495"/>
      <c r="L8" s="47" t="s">
        <v>184</v>
      </c>
      <c r="M8" s="47" t="s">
        <v>185</v>
      </c>
      <c r="N8" s="47" t="s">
        <v>207</v>
      </c>
      <c r="O8" s="47" t="s">
        <v>208</v>
      </c>
      <c r="Q8" s="59"/>
    </row>
    <row r="9" spans="1:30" s="43" customFormat="1" ht="41.45" customHeight="1" x14ac:dyDescent="0.2">
      <c r="A9" s="510" t="s">
        <v>209</v>
      </c>
      <c r="B9" s="515" t="s">
        <v>210</v>
      </c>
      <c r="C9" s="496" t="s">
        <v>211</v>
      </c>
      <c r="D9" s="496"/>
      <c r="E9" s="496"/>
      <c r="F9" s="496"/>
      <c r="G9" s="496"/>
      <c r="H9" s="496"/>
      <c r="I9" s="496"/>
      <c r="J9" s="496"/>
      <c r="K9" s="497"/>
      <c r="L9" s="54" t="s">
        <v>161</v>
      </c>
      <c r="M9" s="54" t="s">
        <v>161</v>
      </c>
      <c r="N9" s="54" t="s">
        <v>161</v>
      </c>
      <c r="O9" s="55"/>
    </row>
    <row r="10" spans="1:30" s="43" customFormat="1" ht="18" customHeight="1" x14ac:dyDescent="0.2">
      <c r="A10" s="511"/>
      <c r="B10" s="516"/>
      <c r="C10" s="496" t="s">
        <v>212</v>
      </c>
      <c r="D10" s="496"/>
      <c r="E10" s="496"/>
      <c r="F10" s="496"/>
      <c r="G10" s="496"/>
      <c r="H10" s="496"/>
      <c r="I10" s="496"/>
      <c r="J10" s="496"/>
      <c r="K10" s="496"/>
      <c r="L10" s="54" t="s">
        <v>161</v>
      </c>
      <c r="M10" s="54" t="s">
        <v>161</v>
      </c>
      <c r="N10" s="54" t="s">
        <v>161</v>
      </c>
      <c r="O10" s="55"/>
    </row>
    <row r="11" spans="1:30" s="43" customFormat="1" ht="29.45" customHeight="1" x14ac:dyDescent="0.2">
      <c r="A11" s="511"/>
      <c r="B11" s="516"/>
      <c r="C11" s="498" t="s">
        <v>213</v>
      </c>
      <c r="D11" s="499"/>
      <c r="E11" s="499"/>
      <c r="F11" s="499"/>
      <c r="G11" s="499"/>
      <c r="H11" s="499"/>
      <c r="I11" s="499"/>
      <c r="J11" s="499"/>
      <c r="K11" s="500"/>
      <c r="L11" s="54" t="s">
        <v>161</v>
      </c>
      <c r="M11" s="54" t="s">
        <v>161</v>
      </c>
      <c r="N11" s="54" t="s">
        <v>161</v>
      </c>
      <c r="O11" s="55"/>
    </row>
    <row r="12" spans="1:30" s="43" customFormat="1" ht="32.1" customHeight="1" x14ac:dyDescent="0.2">
      <c r="A12" s="511"/>
      <c r="B12" s="516"/>
      <c r="C12" s="496" t="s">
        <v>214</v>
      </c>
      <c r="D12" s="496"/>
      <c r="E12" s="496"/>
      <c r="F12" s="496"/>
      <c r="G12" s="496"/>
      <c r="H12" s="496"/>
      <c r="I12" s="496"/>
      <c r="J12" s="496"/>
      <c r="K12" s="496"/>
      <c r="L12" s="54" t="s">
        <v>161</v>
      </c>
      <c r="M12" s="54" t="s">
        <v>161</v>
      </c>
      <c r="N12" s="54" t="s">
        <v>161</v>
      </c>
      <c r="O12" s="55"/>
    </row>
    <row r="13" spans="1:30" s="43" customFormat="1" ht="17.850000000000001" customHeight="1" x14ac:dyDescent="0.2">
      <c r="A13" s="512"/>
      <c r="B13" s="516"/>
      <c r="C13" s="498" t="s">
        <v>215</v>
      </c>
      <c r="D13" s="499"/>
      <c r="E13" s="499"/>
      <c r="F13" s="499"/>
      <c r="G13" s="499"/>
      <c r="H13" s="499"/>
      <c r="I13" s="499"/>
      <c r="J13" s="499"/>
      <c r="K13" s="500"/>
      <c r="L13" s="54" t="s">
        <v>161</v>
      </c>
      <c r="M13" s="54" t="s">
        <v>161</v>
      </c>
      <c r="N13" s="54" t="s">
        <v>161</v>
      </c>
      <c r="O13" s="55"/>
    </row>
    <row r="14" spans="1:30" s="43" customFormat="1" ht="44.45" customHeight="1" x14ac:dyDescent="0.2">
      <c r="A14" s="48" t="s">
        <v>216</v>
      </c>
      <c r="B14" s="516"/>
      <c r="C14" s="496" t="s">
        <v>217</v>
      </c>
      <c r="D14" s="496"/>
      <c r="E14" s="496"/>
      <c r="F14" s="496"/>
      <c r="G14" s="496"/>
      <c r="H14" s="496"/>
      <c r="I14" s="496"/>
      <c r="J14" s="496"/>
      <c r="K14" s="496"/>
      <c r="L14" s="54" t="s">
        <v>161</v>
      </c>
      <c r="M14" s="54" t="s">
        <v>161</v>
      </c>
      <c r="N14" s="54" t="s">
        <v>161</v>
      </c>
      <c r="O14" s="55"/>
    </row>
    <row r="15" spans="1:30" s="43" customFormat="1" ht="32.85" customHeight="1" x14ac:dyDescent="0.2">
      <c r="A15" s="513" t="s">
        <v>218</v>
      </c>
      <c r="B15" s="516"/>
      <c r="C15" s="496" t="s">
        <v>219</v>
      </c>
      <c r="D15" s="496"/>
      <c r="E15" s="496"/>
      <c r="F15" s="496"/>
      <c r="G15" s="496"/>
      <c r="H15" s="496"/>
      <c r="I15" s="496"/>
      <c r="J15" s="496"/>
      <c r="K15" s="496"/>
      <c r="L15" s="54" t="s">
        <v>161</v>
      </c>
      <c r="M15" s="54" t="s">
        <v>161</v>
      </c>
      <c r="N15" s="54" t="s">
        <v>161</v>
      </c>
      <c r="O15" s="55"/>
    </row>
    <row r="16" spans="1:30" s="43" customFormat="1" ht="29.45" customHeight="1" x14ac:dyDescent="0.2">
      <c r="A16" s="511"/>
      <c r="B16" s="516"/>
      <c r="C16" s="499" t="s">
        <v>220</v>
      </c>
      <c r="D16" s="499"/>
      <c r="E16" s="499"/>
      <c r="F16" s="499"/>
      <c r="G16" s="499"/>
      <c r="H16" s="499"/>
      <c r="I16" s="499"/>
      <c r="J16" s="499"/>
      <c r="K16" s="499"/>
      <c r="L16" s="54" t="s">
        <v>161</v>
      </c>
      <c r="M16" s="54" t="s">
        <v>161</v>
      </c>
      <c r="N16" s="54" t="s">
        <v>161</v>
      </c>
      <c r="O16" s="55"/>
    </row>
    <row r="17" spans="1:15" s="43" customFormat="1" ht="29.45" customHeight="1" x14ac:dyDescent="0.2">
      <c r="A17" s="511" t="s">
        <v>221</v>
      </c>
      <c r="B17" s="516"/>
      <c r="C17" s="496" t="s">
        <v>222</v>
      </c>
      <c r="D17" s="496"/>
      <c r="E17" s="496"/>
      <c r="F17" s="496"/>
      <c r="G17" s="496"/>
      <c r="H17" s="496"/>
      <c r="I17" s="496"/>
      <c r="J17" s="496"/>
      <c r="K17" s="496"/>
      <c r="L17" s="54" t="s">
        <v>161</v>
      </c>
      <c r="M17" s="54" t="s">
        <v>161</v>
      </c>
      <c r="N17" s="54" t="s">
        <v>161</v>
      </c>
      <c r="O17" s="55"/>
    </row>
    <row r="18" spans="1:15" s="43" customFormat="1" ht="29.45" customHeight="1" x14ac:dyDescent="0.2">
      <c r="A18" s="511"/>
      <c r="B18" s="516"/>
      <c r="C18" s="499" t="s">
        <v>223</v>
      </c>
      <c r="D18" s="499"/>
      <c r="E18" s="499"/>
      <c r="F18" s="499"/>
      <c r="G18" s="499"/>
      <c r="H18" s="499"/>
      <c r="I18" s="499"/>
      <c r="J18" s="499"/>
      <c r="K18" s="499"/>
      <c r="L18" s="54" t="s">
        <v>161</v>
      </c>
      <c r="M18" s="54" t="s">
        <v>161</v>
      </c>
      <c r="N18" s="54" t="s">
        <v>161</v>
      </c>
      <c r="O18" s="55"/>
    </row>
    <row r="19" spans="1:15" s="43" customFormat="1" ht="29.45" customHeight="1" x14ac:dyDescent="0.2">
      <c r="A19" s="511"/>
      <c r="B19" s="516"/>
      <c r="C19" s="499" t="s">
        <v>224</v>
      </c>
      <c r="D19" s="499"/>
      <c r="E19" s="499"/>
      <c r="F19" s="499"/>
      <c r="G19" s="499"/>
      <c r="H19" s="499"/>
      <c r="I19" s="499"/>
      <c r="J19" s="499"/>
      <c r="K19" s="499"/>
      <c r="L19" s="54" t="s">
        <v>161</v>
      </c>
      <c r="M19" s="54" t="s">
        <v>161</v>
      </c>
      <c r="N19" s="54" t="s">
        <v>161</v>
      </c>
      <c r="O19" s="55"/>
    </row>
    <row r="20" spans="1:15" s="43" customFormat="1" ht="29.45" customHeight="1" x14ac:dyDescent="0.2">
      <c r="A20" s="511"/>
      <c r="B20" s="516"/>
      <c r="C20" s="499" t="s">
        <v>225</v>
      </c>
      <c r="D20" s="499"/>
      <c r="E20" s="499"/>
      <c r="F20" s="499"/>
      <c r="G20" s="499"/>
      <c r="H20" s="499"/>
      <c r="I20" s="499"/>
      <c r="J20" s="499"/>
      <c r="K20" s="499"/>
      <c r="L20" s="54" t="s">
        <v>161</v>
      </c>
      <c r="M20" s="54" t="s">
        <v>161</v>
      </c>
      <c r="N20" s="54" t="s">
        <v>161</v>
      </c>
      <c r="O20" s="55"/>
    </row>
    <row r="21" spans="1:15" s="43" customFormat="1" ht="29.45" customHeight="1" x14ac:dyDescent="0.2">
      <c r="A21" s="514"/>
      <c r="B21" s="517"/>
      <c r="C21" s="499" t="s">
        <v>226</v>
      </c>
      <c r="D21" s="499"/>
      <c r="E21" s="499"/>
      <c r="F21" s="499"/>
      <c r="G21" s="499"/>
      <c r="H21" s="499"/>
      <c r="I21" s="499"/>
      <c r="J21" s="499"/>
      <c r="K21" s="499"/>
      <c r="L21" s="54" t="s">
        <v>161</v>
      </c>
      <c r="M21" s="54" t="s">
        <v>161</v>
      </c>
      <c r="N21" s="54" t="s">
        <v>161</v>
      </c>
      <c r="O21" s="55"/>
    </row>
    <row r="22" spans="1:15" ht="19.350000000000001" customHeight="1" x14ac:dyDescent="0.2">
      <c r="A22" s="501"/>
      <c r="B22" s="501"/>
      <c r="C22" s="501"/>
      <c r="D22" s="501"/>
      <c r="E22" s="501"/>
      <c r="F22" s="501"/>
      <c r="G22" s="501"/>
      <c r="H22" s="501"/>
      <c r="I22" s="501"/>
      <c r="J22" s="501"/>
      <c r="K22" s="501"/>
      <c r="L22" s="501"/>
      <c r="M22" s="501"/>
      <c r="N22" s="501"/>
      <c r="O22" s="501"/>
    </row>
    <row r="23" spans="1:15" ht="19.350000000000001" customHeight="1" x14ac:dyDescent="0.2">
      <c r="A23" s="502" t="s">
        <v>227</v>
      </c>
      <c r="B23" s="502"/>
      <c r="C23" s="503"/>
      <c r="D23" s="503"/>
      <c r="E23" s="503"/>
      <c r="F23" s="503"/>
      <c r="G23" s="503"/>
      <c r="H23" s="503"/>
      <c r="I23" s="503"/>
      <c r="J23" s="503"/>
      <c r="K23" s="503"/>
      <c r="L23" s="503"/>
      <c r="M23" s="503"/>
      <c r="N23" s="503"/>
      <c r="O23" s="503"/>
    </row>
    <row r="24" spans="1:15" ht="19.350000000000001" customHeight="1" x14ac:dyDescent="0.2">
      <c r="A24" s="504"/>
      <c r="B24" s="504"/>
      <c r="C24" s="504"/>
      <c r="D24" s="504"/>
      <c r="E24" s="504"/>
      <c r="F24" s="504"/>
      <c r="G24" s="504"/>
      <c r="H24" s="504"/>
      <c r="I24" s="504"/>
      <c r="J24" s="504"/>
      <c r="K24" s="504"/>
      <c r="L24" s="504"/>
      <c r="M24" s="504"/>
      <c r="N24" s="504"/>
      <c r="O24" s="504"/>
    </row>
    <row r="25" spans="1:15" ht="19.350000000000001" customHeight="1" x14ac:dyDescent="0.2">
      <c r="A25" s="505"/>
      <c r="B25" s="505"/>
      <c r="C25" s="505"/>
      <c r="D25" s="505"/>
      <c r="E25" s="505"/>
      <c r="F25" s="505"/>
      <c r="G25" s="505"/>
      <c r="H25" s="505"/>
      <c r="I25" s="505"/>
      <c r="J25" s="505"/>
      <c r="K25" s="505"/>
      <c r="L25" s="505"/>
      <c r="M25" s="505"/>
      <c r="N25" s="505"/>
      <c r="O25" s="505"/>
    </row>
    <row r="26" spans="1:15" ht="19.350000000000001" customHeight="1" x14ac:dyDescent="0.2">
      <c r="A26" s="505"/>
      <c r="B26" s="505"/>
      <c r="C26" s="505"/>
      <c r="D26" s="505"/>
      <c r="E26" s="505"/>
      <c r="F26" s="505"/>
      <c r="G26" s="505"/>
      <c r="H26" s="505"/>
      <c r="I26" s="505"/>
      <c r="J26" s="505"/>
      <c r="K26" s="505"/>
      <c r="L26" s="505"/>
      <c r="M26" s="505"/>
      <c r="N26" s="505"/>
      <c r="O26" s="505"/>
    </row>
    <row r="27" spans="1:15" ht="20.25" customHeight="1" x14ac:dyDescent="0.2">
      <c r="A27" s="506"/>
      <c r="B27" s="506"/>
      <c r="C27" s="506"/>
      <c r="D27" s="506"/>
      <c r="E27" s="506"/>
      <c r="F27" s="506"/>
      <c r="G27" s="506"/>
      <c r="H27" s="506"/>
      <c r="I27" s="506"/>
      <c r="J27" s="506"/>
      <c r="K27" s="506"/>
      <c r="L27" s="506"/>
      <c r="M27" s="506"/>
      <c r="N27" s="506"/>
      <c r="O27" s="506"/>
    </row>
    <row r="28" spans="1:15" ht="31.5" customHeight="1" x14ac:dyDescent="0.2">
      <c r="C28" s="507" t="s">
        <v>196</v>
      </c>
      <c r="D28" s="507"/>
      <c r="E28" s="477" t="s">
        <v>197</v>
      </c>
      <c r="F28" s="477"/>
      <c r="G28" s="508" t="s">
        <v>198</v>
      </c>
      <c r="H28" s="508"/>
      <c r="I28" s="508"/>
      <c r="J28" s="509" t="s">
        <v>199</v>
      </c>
      <c r="K28" s="509"/>
      <c r="L28" s="509"/>
      <c r="M28" s="509"/>
      <c r="N28" s="509"/>
      <c r="O28" s="41"/>
    </row>
  </sheetData>
  <sheetProtection formatCells="0"/>
  <autoFilter ref="A8:O21" xr:uid="{00000000-0009-0000-0000-000005000000}"/>
  <mergeCells count="41">
    <mergeCell ref="A9:A13"/>
    <mergeCell ref="A15:A16"/>
    <mergeCell ref="A17:A21"/>
    <mergeCell ref="B9:B21"/>
    <mergeCell ref="O1:O3"/>
    <mergeCell ref="A1:C4"/>
    <mergeCell ref="D2:N3"/>
    <mergeCell ref="A26:O26"/>
    <mergeCell ref="A27:O27"/>
    <mergeCell ref="C28:D28"/>
    <mergeCell ref="E28:F28"/>
    <mergeCell ref="G28:I28"/>
    <mergeCell ref="J28:N28"/>
    <mergeCell ref="A22:O22"/>
    <mergeCell ref="A23:B23"/>
    <mergeCell ref="C23:O23"/>
    <mergeCell ref="A24:O24"/>
    <mergeCell ref="A25:O25"/>
    <mergeCell ref="C17:K17"/>
    <mergeCell ref="C18:K18"/>
    <mergeCell ref="C19:K19"/>
    <mergeCell ref="C20:K20"/>
    <mergeCell ref="C21:K21"/>
    <mergeCell ref="C12:K12"/>
    <mergeCell ref="C13:K13"/>
    <mergeCell ref="C14:K14"/>
    <mergeCell ref="C15:K15"/>
    <mergeCell ref="C16:K16"/>
    <mergeCell ref="Q6:R6"/>
    <mergeCell ref="C8:K8"/>
    <mergeCell ref="C9:K9"/>
    <mergeCell ref="C10:K10"/>
    <mergeCell ref="C11:K11"/>
    <mergeCell ref="D1:N1"/>
    <mergeCell ref="D4:H4"/>
    <mergeCell ref="I4:N4"/>
    <mergeCell ref="A6:C6"/>
    <mergeCell ref="D6:E6"/>
    <mergeCell ref="F6:G6"/>
    <mergeCell ref="I6:K6"/>
    <mergeCell ref="L6:M6"/>
  </mergeCells>
  <phoneticPr fontId="3" type="noConversion"/>
  <dataValidations count="1">
    <dataValidation type="list" allowBlank="1" showInputMessage="1" showErrorMessage="1" sqref="L9:N21" xr:uid="{00000000-0002-0000-0500-000000000000}">
      <formula1>$AD$4:$AD$6</formula1>
    </dataValidation>
  </dataValidations>
  <pageMargins left="0.15748031496063" right="0.15748031496063" top="0.15748031496063" bottom="0.15748031496063" header="0.196850393700787" footer="0.118110236220472"/>
  <pageSetup paperSize="9" scale="80" orientation="landscape" horizontalDpi="300"/>
  <headerFooter alignWithMargins="0">
    <oddFooter>&amp;RPagina &amp;P di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12">
    <tabColor rgb="FF09F1D0"/>
  </sheetPr>
  <dimension ref="A1:R49"/>
  <sheetViews>
    <sheetView showGridLines="0" topLeftCell="B1" workbookViewId="0">
      <selection activeCell="P4" sqref="P4"/>
    </sheetView>
  </sheetViews>
  <sheetFormatPr defaultColWidth="9.140625" defaultRowHeight="12.75" x14ac:dyDescent="0.2"/>
  <cols>
    <col min="1" max="1" width="1" style="5" hidden="1" customWidth="1"/>
    <col min="2" max="2" width="13.140625" style="6" customWidth="1"/>
    <col min="3" max="3" width="26.140625" style="6" customWidth="1"/>
    <col min="4" max="4" width="6.85546875" style="5" customWidth="1"/>
    <col min="5" max="5" width="9.140625" style="5"/>
    <col min="6" max="6" width="9.85546875" style="5" customWidth="1"/>
    <col min="7" max="7" width="8.42578125" style="5" customWidth="1"/>
    <col min="8" max="8" width="3" style="5" customWidth="1"/>
    <col min="9" max="9" width="9.85546875" style="5" customWidth="1"/>
    <col min="10" max="10" width="5.85546875" style="5" customWidth="1"/>
    <col min="11" max="11" width="5.85546875" style="7" customWidth="1"/>
    <col min="12" max="12" width="2" style="7" customWidth="1"/>
    <col min="13" max="13" width="4" style="7" customWidth="1"/>
    <col min="14" max="14" width="4" style="5" customWidth="1"/>
    <col min="15" max="15" width="3.140625" style="5" customWidth="1"/>
    <col min="16" max="16" width="44.140625" style="5" customWidth="1"/>
    <col min="17" max="17" width="0.85546875" style="5" customWidth="1"/>
    <col min="18" max="16384" width="9.140625" style="5"/>
  </cols>
  <sheetData>
    <row r="1" spans="2:18" ht="13.5" customHeight="1" x14ac:dyDescent="0.2">
      <c r="B1" s="579"/>
      <c r="C1" s="579"/>
      <c r="D1" s="579"/>
      <c r="E1" s="521" t="s">
        <v>0</v>
      </c>
      <c r="F1" s="522"/>
      <c r="G1" s="522"/>
      <c r="H1" s="522"/>
      <c r="I1" s="522"/>
      <c r="J1" s="522"/>
      <c r="K1" s="522"/>
      <c r="L1" s="522"/>
      <c r="M1" s="522"/>
      <c r="N1" s="522"/>
      <c r="O1" s="522"/>
      <c r="P1" s="523"/>
      <c r="Q1" s="37"/>
    </row>
    <row r="2" spans="2:18" ht="12.75" customHeight="1" x14ac:dyDescent="0.2">
      <c r="B2" s="579"/>
      <c r="C2" s="579"/>
      <c r="D2" s="579"/>
      <c r="E2" s="579" t="s">
        <v>228</v>
      </c>
      <c r="F2" s="579"/>
      <c r="G2" s="579"/>
      <c r="H2" s="579"/>
      <c r="I2" s="579"/>
      <c r="J2" s="579"/>
      <c r="K2" s="579"/>
      <c r="L2" s="579"/>
      <c r="M2" s="579"/>
      <c r="N2" s="579"/>
      <c r="O2" s="579"/>
      <c r="P2" s="577" t="s">
        <v>229</v>
      </c>
      <c r="Q2" s="38"/>
    </row>
    <row r="3" spans="2:18" x14ac:dyDescent="0.2">
      <c r="B3" s="579"/>
      <c r="C3" s="579"/>
      <c r="D3" s="579"/>
      <c r="E3" s="579"/>
      <c r="F3" s="579"/>
      <c r="G3" s="579"/>
      <c r="H3" s="579"/>
      <c r="I3" s="579"/>
      <c r="J3" s="579"/>
      <c r="K3" s="579"/>
      <c r="L3" s="579"/>
      <c r="M3" s="579"/>
      <c r="N3" s="579"/>
      <c r="O3" s="579"/>
      <c r="P3" s="578"/>
      <c r="Q3" s="38"/>
    </row>
    <row r="4" spans="2:18" ht="13.5" customHeight="1" x14ac:dyDescent="0.2">
      <c r="B4" s="579"/>
      <c r="C4" s="579"/>
      <c r="D4" s="579"/>
      <c r="E4" s="521" t="s">
        <v>165</v>
      </c>
      <c r="F4" s="522"/>
      <c r="G4" s="522"/>
      <c r="H4" s="522"/>
      <c r="I4" s="522"/>
      <c r="J4" s="524" t="s">
        <v>166</v>
      </c>
      <c r="K4" s="524"/>
      <c r="L4" s="524"/>
      <c r="M4" s="524"/>
      <c r="N4" s="524"/>
      <c r="O4" s="524"/>
      <c r="P4" s="22" t="s">
        <v>230</v>
      </c>
      <c r="Q4" s="37"/>
    </row>
    <row r="5" spans="2:18" ht="15.95" customHeight="1" x14ac:dyDescent="0.2">
      <c r="E5" s="8"/>
    </row>
    <row r="6" spans="2:18" ht="24.75" customHeight="1" x14ac:dyDescent="0.2">
      <c r="B6" s="9" t="s">
        <v>231</v>
      </c>
      <c r="C6" s="10" t="e">
        <f>[10]All!$D$6</f>
        <v>#REF!</v>
      </c>
      <c r="D6" s="11"/>
      <c r="E6" s="12" t="s">
        <v>169</v>
      </c>
      <c r="F6" s="13" t="e">
        <f>[10]All!$H$6</f>
        <v>#REF!</v>
      </c>
      <c r="G6" s="525" t="s">
        <v>232</v>
      </c>
      <c r="H6" s="525"/>
      <c r="I6" s="525"/>
      <c r="J6" s="526"/>
      <c r="K6" s="526"/>
      <c r="L6" s="23"/>
      <c r="M6" s="24" t="s">
        <v>233</v>
      </c>
      <c r="N6" s="527"/>
      <c r="O6" s="527"/>
      <c r="P6" s="25"/>
      <c r="Q6" s="25"/>
      <c r="R6" s="25"/>
    </row>
    <row r="7" spans="2:18" ht="9" customHeight="1" x14ac:dyDescent="0.2"/>
    <row r="8" spans="2:18" ht="8.25" customHeight="1" x14ac:dyDescent="0.2"/>
    <row r="9" spans="2:18" s="3" customFormat="1" ht="33" customHeight="1" x14ac:dyDescent="0.2">
      <c r="B9" s="528" t="s">
        <v>234</v>
      </c>
      <c r="C9" s="529"/>
      <c r="D9" s="529"/>
      <c r="E9" s="529"/>
      <c r="F9" s="529"/>
      <c r="G9" s="529"/>
      <c r="H9" s="529"/>
      <c r="I9" s="529"/>
      <c r="J9" s="529"/>
      <c r="K9" s="529"/>
      <c r="L9" s="529"/>
      <c r="M9" s="529"/>
      <c r="N9" s="529"/>
      <c r="O9" s="529"/>
      <c r="P9" s="530"/>
      <c r="Q9" s="36"/>
    </row>
    <row r="10" spans="2:18" s="3" customFormat="1" ht="33" customHeight="1" x14ac:dyDescent="0.2">
      <c r="B10" s="531" t="s">
        <v>235</v>
      </c>
      <c r="C10" s="532"/>
      <c r="D10" s="532"/>
      <c r="E10" s="532"/>
      <c r="F10" s="532"/>
      <c r="G10" s="532"/>
      <c r="H10" s="532"/>
      <c r="I10" s="532"/>
      <c r="J10" s="532"/>
      <c r="K10" s="532"/>
      <c r="L10" s="533"/>
      <c r="M10" s="26" t="s">
        <v>184</v>
      </c>
      <c r="N10" s="26" t="s">
        <v>185</v>
      </c>
      <c r="O10" s="26" t="s">
        <v>207</v>
      </c>
      <c r="P10" s="26" t="s">
        <v>236</v>
      </c>
      <c r="Q10" s="39"/>
    </row>
    <row r="11" spans="2:18" s="3" customFormat="1" ht="41.1" customHeight="1" x14ac:dyDescent="0.2">
      <c r="B11" s="534" t="s">
        <v>237</v>
      </c>
      <c r="C11" s="535"/>
      <c r="D11" s="536" t="s">
        <v>238</v>
      </c>
      <c r="E11" s="537"/>
      <c r="F11" s="537"/>
      <c r="G11" s="537"/>
      <c r="H11" s="537"/>
      <c r="I11" s="537"/>
      <c r="J11" s="537"/>
      <c r="K11" s="537"/>
      <c r="L11" s="538"/>
      <c r="M11" s="27" t="s">
        <v>161</v>
      </c>
      <c r="N11" s="27" t="s">
        <v>161</v>
      </c>
      <c r="O11" s="27" t="s">
        <v>161</v>
      </c>
      <c r="P11" s="28"/>
      <c r="Q11" s="39"/>
    </row>
    <row r="12" spans="2:18" s="3" customFormat="1" ht="22.5" customHeight="1" x14ac:dyDescent="0.2">
      <c r="B12" s="534" t="s">
        <v>239</v>
      </c>
      <c r="C12" s="535"/>
      <c r="D12" s="539" t="s">
        <v>240</v>
      </c>
      <c r="E12" s="540"/>
      <c r="F12" s="540"/>
      <c r="G12" s="540"/>
      <c r="H12" s="540"/>
      <c r="I12" s="540"/>
      <c r="J12" s="540"/>
      <c r="K12" s="540"/>
      <c r="L12" s="541"/>
      <c r="M12" s="27" t="s">
        <v>161</v>
      </c>
      <c r="N12" s="27" t="s">
        <v>161</v>
      </c>
      <c r="O12" s="27" t="s">
        <v>161</v>
      </c>
      <c r="P12" s="28"/>
      <c r="Q12" s="39"/>
    </row>
    <row r="13" spans="2:18" s="3" customFormat="1" ht="23.25" customHeight="1" x14ac:dyDescent="0.2">
      <c r="B13" s="580" t="s">
        <v>241</v>
      </c>
      <c r="C13" s="581"/>
      <c r="D13" s="542" t="s">
        <v>242</v>
      </c>
      <c r="E13" s="543"/>
      <c r="F13" s="543"/>
      <c r="G13" s="543"/>
      <c r="H13" s="543"/>
      <c r="I13" s="543"/>
      <c r="J13" s="543"/>
      <c r="K13" s="543"/>
      <c r="L13" s="544"/>
      <c r="M13" s="27" t="s">
        <v>161</v>
      </c>
      <c r="N13" s="27" t="s">
        <v>161</v>
      </c>
      <c r="O13" s="27" t="s">
        <v>161</v>
      </c>
      <c r="P13" s="28"/>
      <c r="Q13" s="39"/>
    </row>
    <row r="14" spans="2:18" s="3" customFormat="1" ht="16.350000000000001" customHeight="1" x14ac:dyDescent="0.2">
      <c r="B14" s="582"/>
      <c r="C14" s="583"/>
      <c r="D14" s="545" t="s">
        <v>243</v>
      </c>
      <c r="E14" s="546"/>
      <c r="F14" s="546"/>
      <c r="G14" s="546"/>
      <c r="H14" s="546"/>
      <c r="I14" s="546"/>
      <c r="J14" s="546"/>
      <c r="K14" s="546"/>
      <c r="L14" s="547"/>
      <c r="M14" s="27" t="s">
        <v>161</v>
      </c>
      <c r="N14" s="27" t="s">
        <v>161</v>
      </c>
      <c r="O14" s="27" t="s">
        <v>161</v>
      </c>
      <c r="P14" s="28"/>
      <c r="Q14" s="39"/>
    </row>
    <row r="15" spans="2:18" s="3" customFormat="1" ht="21.95" customHeight="1" x14ac:dyDescent="0.2">
      <c r="B15" s="584"/>
      <c r="C15" s="585"/>
      <c r="D15" s="548" t="s">
        <v>244</v>
      </c>
      <c r="E15" s="549"/>
      <c r="F15" s="549"/>
      <c r="G15" s="549"/>
      <c r="H15" s="549"/>
      <c r="I15" s="549"/>
      <c r="J15" s="549"/>
      <c r="K15" s="549"/>
      <c r="L15" s="549"/>
      <c r="M15" s="27" t="s">
        <v>161</v>
      </c>
      <c r="N15" s="27" t="s">
        <v>161</v>
      </c>
      <c r="O15" s="27" t="s">
        <v>161</v>
      </c>
      <c r="P15" s="28"/>
      <c r="Q15" s="39"/>
    </row>
    <row r="16" spans="2:18" s="4" customFormat="1" ht="27.6" customHeight="1" x14ac:dyDescent="0.2">
      <c r="B16" s="580" t="s">
        <v>245</v>
      </c>
      <c r="C16" s="581"/>
      <c r="D16" s="550" t="s">
        <v>246</v>
      </c>
      <c r="E16" s="551"/>
      <c r="F16" s="551"/>
      <c r="G16" s="551"/>
      <c r="H16" s="551"/>
      <c r="I16" s="551"/>
      <c r="J16" s="551"/>
      <c r="K16" s="551"/>
      <c r="L16" s="552"/>
      <c r="M16" s="29" t="s">
        <v>161</v>
      </c>
      <c r="N16" s="29" t="s">
        <v>161</v>
      </c>
      <c r="O16" s="29" t="s">
        <v>161</v>
      </c>
      <c r="P16" s="30"/>
      <c r="Q16" s="40"/>
    </row>
    <row r="17" spans="2:17" s="3" customFormat="1" ht="54.95" customHeight="1" x14ac:dyDescent="0.2">
      <c r="B17" s="582"/>
      <c r="C17" s="583"/>
      <c r="D17" s="553" t="s">
        <v>247</v>
      </c>
      <c r="E17" s="554"/>
      <c r="F17" s="554"/>
      <c r="G17" s="554"/>
      <c r="H17" s="554"/>
      <c r="I17" s="554"/>
      <c r="J17" s="554"/>
      <c r="K17" s="554"/>
      <c r="L17" s="555"/>
      <c r="M17" s="27" t="s">
        <v>161</v>
      </c>
      <c r="N17" s="27" t="s">
        <v>161</v>
      </c>
      <c r="O17" s="27" t="s">
        <v>161</v>
      </c>
      <c r="P17" s="28"/>
      <c r="Q17" s="39"/>
    </row>
    <row r="18" spans="2:17" s="3" customFormat="1" ht="71.25" customHeight="1" x14ac:dyDescent="0.2">
      <c r="B18" s="584"/>
      <c r="C18" s="585"/>
      <c r="D18" s="548" t="s">
        <v>248</v>
      </c>
      <c r="E18" s="549"/>
      <c r="F18" s="549"/>
      <c r="G18" s="549"/>
      <c r="H18" s="549"/>
      <c r="I18" s="549"/>
      <c r="J18" s="549"/>
      <c r="K18" s="549"/>
      <c r="L18" s="556"/>
      <c r="M18" s="27" t="s">
        <v>161</v>
      </c>
      <c r="N18" s="27" t="s">
        <v>161</v>
      </c>
      <c r="O18" s="27" t="s">
        <v>161</v>
      </c>
      <c r="P18" s="28"/>
      <c r="Q18" s="39"/>
    </row>
    <row r="19" spans="2:17" s="3" customFormat="1" ht="97.5" customHeight="1" x14ac:dyDescent="0.2">
      <c r="B19" s="534" t="s">
        <v>249</v>
      </c>
      <c r="C19" s="535"/>
      <c r="D19" s="557" t="s">
        <v>250</v>
      </c>
      <c r="E19" s="558"/>
      <c r="F19" s="558"/>
      <c r="G19" s="558"/>
      <c r="H19" s="558"/>
      <c r="I19" s="558"/>
      <c r="J19" s="558"/>
      <c r="K19" s="558"/>
      <c r="L19" s="559"/>
      <c r="M19" s="27" t="s">
        <v>161</v>
      </c>
      <c r="N19" s="27" t="s">
        <v>161</v>
      </c>
      <c r="O19" s="27" t="s">
        <v>161</v>
      </c>
      <c r="P19" s="28"/>
      <c r="Q19" s="39"/>
    </row>
    <row r="20" spans="2:17" s="4" customFormat="1" ht="23.45" customHeight="1" x14ac:dyDescent="0.2">
      <c r="B20" s="560" t="s">
        <v>251</v>
      </c>
      <c r="C20" s="560"/>
      <c r="D20" s="561" t="s">
        <v>252</v>
      </c>
      <c r="E20" s="561"/>
      <c r="F20" s="561"/>
      <c r="G20" s="561"/>
      <c r="H20" s="561"/>
      <c r="I20" s="561"/>
      <c r="J20" s="561"/>
      <c r="K20" s="561"/>
      <c r="L20" s="561"/>
      <c r="M20" s="29"/>
      <c r="N20" s="29"/>
      <c r="O20" s="29"/>
      <c r="P20" s="30"/>
      <c r="Q20" s="40"/>
    </row>
    <row r="21" spans="2:17" s="4" customFormat="1" ht="23.45" customHeight="1" x14ac:dyDescent="0.2">
      <c r="B21" s="14"/>
      <c r="C21" s="14"/>
      <c r="D21" s="15"/>
      <c r="E21" s="15"/>
      <c r="F21" s="15"/>
      <c r="G21" s="15"/>
      <c r="H21" s="15"/>
      <c r="I21" s="15"/>
      <c r="J21" s="15"/>
      <c r="K21" s="15"/>
      <c r="L21" s="15"/>
      <c r="M21" s="31"/>
      <c r="N21" s="31"/>
      <c r="O21" s="31"/>
      <c r="P21" s="32"/>
      <c r="Q21" s="40"/>
    </row>
    <row r="22" spans="2:17" s="4" customFormat="1" ht="12" customHeight="1" x14ac:dyDescent="0.2">
      <c r="B22" s="14"/>
      <c r="C22" s="14"/>
      <c r="D22" s="15"/>
      <c r="E22" s="15"/>
      <c r="F22" s="15"/>
      <c r="G22" s="15"/>
      <c r="H22" s="15"/>
      <c r="I22" s="15"/>
      <c r="J22" s="15"/>
      <c r="K22" s="15"/>
      <c r="L22" s="15"/>
      <c r="M22" s="31"/>
      <c r="N22" s="31"/>
      <c r="O22" s="31"/>
      <c r="P22" s="32"/>
      <c r="Q22" s="40"/>
    </row>
    <row r="23" spans="2:17" s="3" customFormat="1" ht="47.45" customHeight="1" x14ac:dyDescent="0.2">
      <c r="B23" s="528" t="s">
        <v>253</v>
      </c>
      <c r="C23" s="529"/>
      <c r="D23" s="529"/>
      <c r="E23" s="529"/>
      <c r="F23" s="529"/>
      <c r="G23" s="529"/>
      <c r="H23" s="529"/>
      <c r="I23" s="529"/>
      <c r="J23" s="529"/>
      <c r="K23" s="529"/>
      <c r="L23" s="529"/>
      <c r="M23" s="529"/>
      <c r="N23" s="529"/>
      <c r="O23" s="529"/>
      <c r="P23" s="530"/>
      <c r="Q23" s="36"/>
    </row>
    <row r="24" spans="2:17" s="3" customFormat="1" ht="30" customHeight="1" x14ac:dyDescent="0.2">
      <c r="B24" s="534" t="s">
        <v>254</v>
      </c>
      <c r="C24" s="535"/>
      <c r="D24" s="562" t="s">
        <v>255</v>
      </c>
      <c r="E24" s="563"/>
      <c r="F24" s="563"/>
      <c r="G24" s="563"/>
      <c r="H24" s="563"/>
      <c r="I24" s="563"/>
      <c r="J24" s="563"/>
      <c r="K24" s="563"/>
      <c r="L24" s="564"/>
      <c r="M24" s="27" t="s">
        <v>161</v>
      </c>
      <c r="N24" s="27" t="s">
        <v>161</v>
      </c>
      <c r="O24" s="27" t="s">
        <v>161</v>
      </c>
      <c r="P24" s="28"/>
      <c r="Q24" s="39"/>
    </row>
    <row r="25" spans="2:17" s="3" customFormat="1" ht="15" customHeight="1" x14ac:dyDescent="0.2">
      <c r="B25" s="580" t="s">
        <v>256</v>
      </c>
      <c r="C25" s="581"/>
      <c r="D25" s="557" t="s">
        <v>257</v>
      </c>
      <c r="E25" s="558"/>
      <c r="F25" s="558"/>
      <c r="G25" s="558"/>
      <c r="H25" s="558"/>
      <c r="I25" s="558"/>
      <c r="J25" s="558"/>
      <c r="K25" s="558"/>
      <c r="L25" s="559"/>
      <c r="M25" s="27" t="s">
        <v>161</v>
      </c>
      <c r="N25" s="27" t="s">
        <v>161</v>
      </c>
      <c r="O25" s="27" t="s">
        <v>161</v>
      </c>
      <c r="P25" s="28"/>
      <c r="Q25" s="39"/>
    </row>
    <row r="26" spans="2:17" s="3" customFormat="1" ht="21" customHeight="1" x14ac:dyDescent="0.2">
      <c r="B26" s="582"/>
      <c r="C26" s="583"/>
      <c r="D26" s="548" t="s">
        <v>258</v>
      </c>
      <c r="E26" s="549"/>
      <c r="F26" s="549"/>
      <c r="G26" s="549"/>
      <c r="H26" s="549"/>
      <c r="I26" s="549"/>
      <c r="J26" s="549"/>
      <c r="K26" s="549"/>
      <c r="L26" s="556"/>
      <c r="M26" s="27" t="s">
        <v>161</v>
      </c>
      <c r="N26" s="27" t="s">
        <v>161</v>
      </c>
      <c r="O26" s="27" t="s">
        <v>161</v>
      </c>
      <c r="P26" s="28"/>
      <c r="Q26" s="39"/>
    </row>
    <row r="27" spans="2:17" s="3" customFormat="1" ht="44.45" customHeight="1" x14ac:dyDescent="0.2">
      <c r="B27" s="584"/>
      <c r="C27" s="585"/>
      <c r="D27" s="548" t="s">
        <v>259</v>
      </c>
      <c r="E27" s="549"/>
      <c r="F27" s="549"/>
      <c r="G27" s="549"/>
      <c r="H27" s="549"/>
      <c r="I27" s="549"/>
      <c r="J27" s="549"/>
      <c r="K27" s="549"/>
      <c r="L27" s="549"/>
      <c r="M27" s="27" t="s">
        <v>161</v>
      </c>
      <c r="N27" s="27" t="s">
        <v>161</v>
      </c>
      <c r="O27" s="27" t="s">
        <v>161</v>
      </c>
      <c r="P27" s="28"/>
      <c r="Q27" s="39"/>
    </row>
    <row r="28" spans="2:17" s="3" customFormat="1" ht="35.450000000000003" customHeight="1" x14ac:dyDescent="0.2">
      <c r="B28" s="534" t="s">
        <v>260</v>
      </c>
      <c r="C28" s="535"/>
      <c r="D28" s="565" t="s">
        <v>261</v>
      </c>
      <c r="E28" s="549"/>
      <c r="F28" s="549"/>
      <c r="G28" s="549"/>
      <c r="H28" s="549"/>
      <c r="I28" s="549"/>
      <c r="J28" s="549"/>
      <c r="K28" s="549"/>
      <c r="L28" s="556"/>
      <c r="M28" s="27" t="s">
        <v>161</v>
      </c>
      <c r="N28" s="27" t="s">
        <v>161</v>
      </c>
      <c r="O28" s="27" t="s">
        <v>161</v>
      </c>
      <c r="P28" s="28"/>
      <c r="Q28" s="39"/>
    </row>
    <row r="29" spans="2:17" s="3" customFormat="1" ht="47.45" customHeight="1" x14ac:dyDescent="0.2">
      <c r="B29" s="580" t="s">
        <v>262</v>
      </c>
      <c r="C29" s="581"/>
      <c r="D29" s="548" t="s">
        <v>263</v>
      </c>
      <c r="E29" s="549"/>
      <c r="F29" s="549"/>
      <c r="G29" s="549"/>
      <c r="H29" s="549"/>
      <c r="I29" s="549"/>
      <c r="J29" s="549"/>
      <c r="K29" s="549"/>
      <c r="L29" s="549"/>
      <c r="M29" s="27" t="s">
        <v>161</v>
      </c>
      <c r="N29" s="27" t="s">
        <v>161</v>
      </c>
      <c r="O29" s="27" t="s">
        <v>161</v>
      </c>
      <c r="P29" s="28"/>
      <c r="Q29" s="39"/>
    </row>
    <row r="30" spans="2:17" s="3" customFormat="1" ht="67.349999999999994" customHeight="1" x14ac:dyDescent="0.2">
      <c r="B30" s="582"/>
      <c r="C30" s="583"/>
      <c r="D30" s="548" t="s">
        <v>264</v>
      </c>
      <c r="E30" s="549"/>
      <c r="F30" s="549"/>
      <c r="G30" s="549"/>
      <c r="H30" s="549"/>
      <c r="I30" s="549"/>
      <c r="J30" s="549"/>
      <c r="K30" s="549"/>
      <c r="L30" s="556"/>
      <c r="M30" s="27" t="s">
        <v>161</v>
      </c>
      <c r="N30" s="27" t="s">
        <v>161</v>
      </c>
      <c r="O30" s="27" t="s">
        <v>161</v>
      </c>
      <c r="P30" s="28"/>
      <c r="Q30" s="39"/>
    </row>
    <row r="31" spans="2:17" s="3" customFormat="1" ht="80.25" customHeight="1" x14ac:dyDescent="0.2">
      <c r="B31" s="584"/>
      <c r="C31" s="585"/>
      <c r="D31" s="548" t="s">
        <v>265</v>
      </c>
      <c r="E31" s="549"/>
      <c r="F31" s="549"/>
      <c r="G31" s="549"/>
      <c r="H31" s="549"/>
      <c r="I31" s="549"/>
      <c r="J31" s="549"/>
      <c r="K31" s="549"/>
      <c r="L31" s="556"/>
      <c r="M31" s="27" t="s">
        <v>161</v>
      </c>
      <c r="N31" s="27" t="s">
        <v>161</v>
      </c>
      <c r="O31" s="27" t="s">
        <v>161</v>
      </c>
      <c r="P31" s="28"/>
      <c r="Q31" s="39"/>
    </row>
    <row r="32" spans="2:17" s="3" customFormat="1" ht="66" customHeight="1" x14ac:dyDescent="0.2">
      <c r="B32" s="534" t="s">
        <v>266</v>
      </c>
      <c r="C32" s="566"/>
      <c r="D32" s="565" t="s">
        <v>267</v>
      </c>
      <c r="E32" s="549"/>
      <c r="F32" s="549"/>
      <c r="G32" s="549"/>
      <c r="H32" s="549"/>
      <c r="I32" s="549"/>
      <c r="J32" s="549"/>
      <c r="K32" s="549"/>
      <c r="L32" s="556"/>
      <c r="M32" s="27" t="s">
        <v>161</v>
      </c>
      <c r="N32" s="27" t="s">
        <v>161</v>
      </c>
      <c r="O32" s="27" t="s">
        <v>161</v>
      </c>
      <c r="P32" s="28"/>
      <c r="Q32" s="39"/>
    </row>
    <row r="33" spans="2:17" s="3" customFormat="1" ht="34.700000000000003" customHeight="1" x14ac:dyDescent="0.2">
      <c r="B33" s="534" t="s">
        <v>251</v>
      </c>
      <c r="C33" s="535"/>
      <c r="D33" s="567" t="s">
        <v>268</v>
      </c>
      <c r="E33" s="568"/>
      <c r="F33" s="568"/>
      <c r="G33" s="568"/>
      <c r="H33" s="568"/>
      <c r="I33" s="568"/>
      <c r="J33" s="568"/>
      <c r="K33" s="568"/>
      <c r="L33" s="568"/>
      <c r="M33" s="27" t="s">
        <v>161</v>
      </c>
      <c r="N33" s="27" t="s">
        <v>161</v>
      </c>
      <c r="O33" s="27" t="s">
        <v>161</v>
      </c>
      <c r="P33" s="28"/>
      <c r="Q33" s="39"/>
    </row>
    <row r="34" spans="2:17" x14ac:dyDescent="0.2">
      <c r="B34" s="16"/>
      <c r="C34" s="16"/>
      <c r="D34" s="16"/>
      <c r="E34" s="16"/>
      <c r="F34" s="16"/>
      <c r="G34" s="16"/>
      <c r="H34" s="16"/>
      <c r="I34" s="16"/>
      <c r="J34" s="16"/>
      <c r="K34" s="16"/>
      <c r="L34" s="16"/>
      <c r="M34" s="16"/>
      <c r="N34" s="16"/>
      <c r="O34" s="16"/>
      <c r="P34" s="16"/>
      <c r="Q34" s="21"/>
    </row>
    <row r="35" spans="2:17" s="3" customFormat="1" ht="18.95" customHeight="1" x14ac:dyDescent="0.2">
      <c r="B35" s="17"/>
      <c r="C35" s="17"/>
      <c r="D35" s="18"/>
      <c r="E35" s="18"/>
      <c r="F35" s="18"/>
      <c r="G35" s="18"/>
      <c r="H35" s="18"/>
      <c r="I35" s="18"/>
      <c r="J35" s="18"/>
      <c r="K35" s="18"/>
      <c r="L35" s="18"/>
      <c r="M35" s="33"/>
      <c r="N35" s="33"/>
      <c r="O35" s="33"/>
      <c r="P35" s="34"/>
      <c r="Q35" s="39"/>
    </row>
    <row r="36" spans="2:17" s="3" customFormat="1" ht="62.1" customHeight="1" x14ac:dyDescent="0.2">
      <c r="B36" s="528" t="s">
        <v>269</v>
      </c>
      <c r="C36" s="529"/>
      <c r="D36" s="529"/>
      <c r="E36" s="529"/>
      <c r="F36" s="529"/>
      <c r="G36" s="529"/>
      <c r="H36" s="529"/>
      <c r="I36" s="529"/>
      <c r="J36" s="529"/>
      <c r="K36" s="529"/>
      <c r="L36" s="529"/>
      <c r="M36" s="529"/>
      <c r="N36" s="529"/>
      <c r="O36" s="529"/>
      <c r="P36" s="530"/>
      <c r="Q36" s="39"/>
    </row>
    <row r="37" spans="2:17" s="3" customFormat="1" ht="24" customHeight="1" x14ac:dyDescent="0.2">
      <c r="B37" s="534" t="s">
        <v>270</v>
      </c>
      <c r="C37" s="535"/>
      <c r="D37" s="536" t="s">
        <v>271</v>
      </c>
      <c r="E37" s="537"/>
      <c r="F37" s="537"/>
      <c r="G37" s="537"/>
      <c r="H37" s="537"/>
      <c r="I37" s="537"/>
      <c r="J37" s="537"/>
      <c r="K37" s="537"/>
      <c r="L37" s="538"/>
      <c r="M37" s="27" t="s">
        <v>161</v>
      </c>
      <c r="N37" s="27" t="s">
        <v>161</v>
      </c>
      <c r="O37" s="27" t="s">
        <v>161</v>
      </c>
      <c r="P37" s="28"/>
      <c r="Q37" s="39"/>
    </row>
    <row r="38" spans="2:17" s="3" customFormat="1" ht="13.5" customHeight="1" x14ac:dyDescent="0.2">
      <c r="B38" s="580" t="s">
        <v>272</v>
      </c>
      <c r="C38" s="581"/>
      <c r="D38" s="557" t="s">
        <v>273</v>
      </c>
      <c r="E38" s="558"/>
      <c r="F38" s="558"/>
      <c r="G38" s="558"/>
      <c r="H38" s="558"/>
      <c r="I38" s="558"/>
      <c r="J38" s="558"/>
      <c r="K38" s="558"/>
      <c r="L38" s="559"/>
      <c r="M38" s="27" t="s">
        <v>161</v>
      </c>
      <c r="N38" s="27" t="s">
        <v>161</v>
      </c>
      <c r="O38" s="27" t="s">
        <v>161</v>
      </c>
      <c r="P38" s="28"/>
      <c r="Q38" s="39"/>
    </row>
    <row r="39" spans="2:17" s="3" customFormat="1" ht="66.599999999999994" customHeight="1" x14ac:dyDescent="0.2">
      <c r="B39" s="584"/>
      <c r="C39" s="585"/>
      <c r="D39" s="548" t="s">
        <v>274</v>
      </c>
      <c r="E39" s="549"/>
      <c r="F39" s="549"/>
      <c r="G39" s="549"/>
      <c r="H39" s="549"/>
      <c r="I39" s="549"/>
      <c r="J39" s="549"/>
      <c r="K39" s="549"/>
      <c r="L39" s="549"/>
      <c r="M39" s="27" t="s">
        <v>161</v>
      </c>
      <c r="N39" s="27" t="s">
        <v>161</v>
      </c>
      <c r="O39" s="27" t="s">
        <v>161</v>
      </c>
      <c r="P39" s="28"/>
      <c r="Q39" s="39"/>
    </row>
    <row r="40" spans="2:17" s="3" customFormat="1" ht="34.5" customHeight="1" x14ac:dyDescent="0.2">
      <c r="B40" s="569" t="s">
        <v>251</v>
      </c>
      <c r="C40" s="570"/>
      <c r="D40" s="567" t="s">
        <v>275</v>
      </c>
      <c r="E40" s="568"/>
      <c r="F40" s="568"/>
      <c r="G40" s="568"/>
      <c r="H40" s="568"/>
      <c r="I40" s="568"/>
      <c r="J40" s="568"/>
      <c r="K40" s="568"/>
      <c r="L40" s="568"/>
      <c r="M40" s="27" t="s">
        <v>161</v>
      </c>
      <c r="N40" s="27" t="s">
        <v>161</v>
      </c>
      <c r="O40" s="27" t="s">
        <v>161</v>
      </c>
      <c r="P40" s="28"/>
      <c r="Q40" s="39"/>
    </row>
    <row r="41" spans="2:17" s="3" customFormat="1" ht="17.100000000000001" customHeight="1" x14ac:dyDescent="0.2">
      <c r="B41" s="19" t="s">
        <v>195</v>
      </c>
      <c r="C41" s="19"/>
      <c r="D41" s="20"/>
      <c r="E41" s="20"/>
      <c r="F41" s="20"/>
      <c r="G41" s="20"/>
      <c r="H41" s="20"/>
      <c r="I41" s="20"/>
      <c r="J41" s="20"/>
      <c r="K41" s="35"/>
      <c r="L41" s="35"/>
      <c r="M41" s="35"/>
      <c r="N41" s="36"/>
      <c r="O41" s="36"/>
      <c r="P41" s="36"/>
      <c r="Q41" s="36"/>
    </row>
    <row r="42" spans="2:17" x14ac:dyDescent="0.2">
      <c r="B42" s="571"/>
      <c r="C42" s="571"/>
      <c r="D42" s="572"/>
      <c r="E42" s="572"/>
      <c r="F42" s="572"/>
      <c r="G42" s="572"/>
      <c r="H42" s="572"/>
      <c r="I42" s="572"/>
      <c r="J42" s="572"/>
      <c r="K42" s="572"/>
      <c r="L42" s="572"/>
      <c r="M42" s="572"/>
      <c r="N42" s="572"/>
      <c r="O42" s="572"/>
      <c r="P42" s="572"/>
      <c r="Q42" s="21"/>
    </row>
    <row r="43" spans="2:17" x14ac:dyDescent="0.2">
      <c r="B43" s="572"/>
      <c r="C43" s="572"/>
      <c r="D43" s="572"/>
      <c r="E43" s="572"/>
      <c r="F43" s="572"/>
      <c r="G43" s="572"/>
      <c r="H43" s="572"/>
      <c r="I43" s="572"/>
      <c r="J43" s="572"/>
      <c r="K43" s="572"/>
      <c r="L43" s="572"/>
      <c r="M43" s="572"/>
      <c r="N43" s="572"/>
      <c r="O43" s="572"/>
      <c r="P43" s="572"/>
      <c r="Q43" s="21"/>
    </row>
    <row r="44" spans="2:17" x14ac:dyDescent="0.2">
      <c r="B44" s="572"/>
      <c r="C44" s="572"/>
      <c r="D44" s="572"/>
      <c r="E44" s="572"/>
      <c r="F44" s="572"/>
      <c r="G44" s="572"/>
      <c r="H44" s="572"/>
      <c r="I44" s="572"/>
      <c r="J44" s="572"/>
      <c r="K44" s="572"/>
      <c r="L44" s="572"/>
      <c r="M44" s="572"/>
      <c r="N44" s="572"/>
      <c r="O44" s="572"/>
      <c r="P44" s="572"/>
      <c r="Q44" s="21"/>
    </row>
    <row r="45" spans="2:17" x14ac:dyDescent="0.2">
      <c r="B45" s="572"/>
      <c r="C45" s="572"/>
      <c r="D45" s="572"/>
      <c r="E45" s="572"/>
      <c r="F45" s="572"/>
      <c r="G45" s="572"/>
      <c r="H45" s="572"/>
      <c r="I45" s="572"/>
      <c r="J45" s="572"/>
      <c r="K45" s="572"/>
      <c r="L45" s="572"/>
      <c r="M45" s="572"/>
      <c r="N45" s="572"/>
      <c r="O45" s="572"/>
      <c r="P45" s="572"/>
      <c r="Q45" s="21"/>
    </row>
    <row r="46" spans="2:17" x14ac:dyDescent="0.2">
      <c r="B46" s="572"/>
      <c r="C46" s="572"/>
      <c r="D46" s="572"/>
      <c r="E46" s="572"/>
      <c r="F46" s="572"/>
      <c r="G46" s="572"/>
      <c r="H46" s="572"/>
      <c r="I46" s="572"/>
      <c r="J46" s="572"/>
      <c r="K46" s="572"/>
      <c r="L46" s="572"/>
      <c r="M46" s="572"/>
      <c r="N46" s="572"/>
      <c r="O46" s="572"/>
      <c r="P46" s="572"/>
      <c r="Q46" s="21"/>
    </row>
    <row r="47" spans="2:17" x14ac:dyDescent="0.2">
      <c r="B47" s="572"/>
      <c r="C47" s="572"/>
      <c r="D47" s="572"/>
      <c r="E47" s="572"/>
      <c r="F47" s="572"/>
      <c r="G47" s="572"/>
      <c r="H47" s="572"/>
      <c r="I47" s="572"/>
      <c r="J47" s="572"/>
      <c r="K47" s="572"/>
      <c r="L47" s="572"/>
      <c r="M47" s="572"/>
      <c r="N47" s="572"/>
      <c r="O47" s="572"/>
      <c r="P47" s="572"/>
      <c r="Q47" s="21"/>
    </row>
    <row r="48" spans="2:17" ht="21" customHeight="1" x14ac:dyDescent="0.2">
      <c r="B48" s="21"/>
      <c r="C48" s="21"/>
      <c r="D48" s="573"/>
      <c r="E48" s="573"/>
      <c r="F48" s="573"/>
      <c r="G48" s="573"/>
      <c r="H48" s="573"/>
      <c r="I48" s="573"/>
      <c r="J48" s="573"/>
      <c r="K48" s="573"/>
      <c r="L48" s="573"/>
      <c r="M48" s="573"/>
      <c r="N48" s="573"/>
      <c r="O48" s="573"/>
      <c r="P48" s="573"/>
      <c r="Q48" s="21"/>
    </row>
    <row r="49" spans="3:15" ht="30.6" customHeight="1" x14ac:dyDescent="0.2">
      <c r="C49"/>
      <c r="D49" s="574" t="s">
        <v>276</v>
      </c>
      <c r="E49" s="574"/>
      <c r="F49" s="477" t="s">
        <v>197</v>
      </c>
      <c r="G49" s="478"/>
      <c r="H49" s="575" t="s">
        <v>277</v>
      </c>
      <c r="I49" s="575"/>
      <c r="J49" s="575"/>
      <c r="K49" s="576" t="s">
        <v>199</v>
      </c>
      <c r="L49" s="576"/>
      <c r="M49" s="576"/>
      <c r="N49" s="576"/>
      <c r="O49" s="576"/>
    </row>
  </sheetData>
  <sheetProtection formatCells="0"/>
  <mergeCells count="63">
    <mergeCell ref="B1:D4"/>
    <mergeCell ref="E2:O3"/>
    <mergeCell ref="B16:C18"/>
    <mergeCell ref="B13:C15"/>
    <mergeCell ref="B38:C39"/>
    <mergeCell ref="B29:C31"/>
    <mergeCell ref="B25:C27"/>
    <mergeCell ref="B45:P45"/>
    <mergeCell ref="B46:P46"/>
    <mergeCell ref="B47:P47"/>
    <mergeCell ref="D48:P48"/>
    <mergeCell ref="D49:E49"/>
    <mergeCell ref="F49:G49"/>
    <mergeCell ref="H49:J49"/>
    <mergeCell ref="K49:O49"/>
    <mergeCell ref="B40:C40"/>
    <mergeCell ref="D40:L40"/>
    <mergeCell ref="B42:P42"/>
    <mergeCell ref="B43:P43"/>
    <mergeCell ref="B44:P44"/>
    <mergeCell ref="B36:P36"/>
    <mergeCell ref="B37:C37"/>
    <mergeCell ref="D37:L37"/>
    <mergeCell ref="D38:L38"/>
    <mergeCell ref="D39:L39"/>
    <mergeCell ref="D31:L31"/>
    <mergeCell ref="B32:C32"/>
    <mergeCell ref="D32:L32"/>
    <mergeCell ref="B33:C33"/>
    <mergeCell ref="D33:L33"/>
    <mergeCell ref="D27:L27"/>
    <mergeCell ref="B28:C28"/>
    <mergeCell ref="D28:L28"/>
    <mergeCell ref="D29:L29"/>
    <mergeCell ref="D30:L30"/>
    <mergeCell ref="B23:P23"/>
    <mergeCell ref="B24:C24"/>
    <mergeCell ref="D24:L24"/>
    <mergeCell ref="D25:L25"/>
    <mergeCell ref="D26:L26"/>
    <mergeCell ref="D18:L18"/>
    <mergeCell ref="B19:C19"/>
    <mergeCell ref="D19:L19"/>
    <mergeCell ref="B20:C20"/>
    <mergeCell ref="D20:L20"/>
    <mergeCell ref="D13:L13"/>
    <mergeCell ref="D14:L14"/>
    <mergeCell ref="D15:L15"/>
    <mergeCell ref="D16:L16"/>
    <mergeCell ref="D17:L17"/>
    <mergeCell ref="B9:P9"/>
    <mergeCell ref="B10:L10"/>
    <mergeCell ref="B11:C11"/>
    <mergeCell ref="D11:L11"/>
    <mergeCell ref="B12:C12"/>
    <mergeCell ref="D12:L12"/>
    <mergeCell ref="E1:P1"/>
    <mergeCell ref="E4:I4"/>
    <mergeCell ref="J4:O4"/>
    <mergeCell ref="G6:I6"/>
    <mergeCell ref="J6:K6"/>
    <mergeCell ref="N6:O6"/>
    <mergeCell ref="P2:P3"/>
  </mergeCells>
  <phoneticPr fontId="3" type="noConversion"/>
  <dataValidations count="1">
    <dataValidation type="list" allowBlank="1" showInputMessage="1" showErrorMessage="1" sqref="M35:O35 M11:O22 M37:O40 M24:O33" xr:uid="{00000000-0002-0000-0600-000000000000}">
      <formula1>yes_no</formula1>
    </dataValidation>
  </dataValidations>
  <pageMargins left="0.15748031496063" right="0.15748031496063" top="0.196850393700787" bottom="0.18" header="0.15748031496063" footer="0.17"/>
  <pageSetup paperSize="9" scale="89" orientation="landscape"/>
  <rowBreaks count="2" manualBreakCount="2">
    <brk id="21" max="16383" man="1"/>
    <brk id="33"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16"/>
  <dimension ref="A1:F21"/>
  <sheetViews>
    <sheetView workbookViewId="0">
      <selection sqref="A1:A2"/>
    </sheetView>
  </sheetViews>
  <sheetFormatPr defaultColWidth="8.85546875" defaultRowHeight="12.75" x14ac:dyDescent="0.2"/>
  <sheetData>
    <row r="1" spans="1:6" ht="20.25" x14ac:dyDescent="0.2">
      <c r="A1" s="1" t="s">
        <v>161</v>
      </c>
      <c r="C1" s="1" t="s">
        <v>161</v>
      </c>
      <c r="E1" s="2" t="s">
        <v>278</v>
      </c>
      <c r="F1" s="2" t="s">
        <v>279</v>
      </c>
    </row>
    <row r="2" spans="1:6" ht="20.25" x14ac:dyDescent="0.2">
      <c r="A2" s="1" t="s">
        <v>280</v>
      </c>
      <c r="C2" s="1" t="s">
        <v>280</v>
      </c>
      <c r="E2" s="2" t="s">
        <v>281</v>
      </c>
      <c r="F2" s="2" t="s">
        <v>282</v>
      </c>
    </row>
    <row r="3" spans="1:6" ht="18" x14ac:dyDescent="0.2">
      <c r="A3" s="1"/>
    </row>
    <row r="4" spans="1:6" ht="17.100000000000001" customHeight="1" x14ac:dyDescent="0.2">
      <c r="A4" s="1" t="s">
        <v>283</v>
      </c>
      <c r="B4" s="1" t="s">
        <v>284</v>
      </c>
    </row>
    <row r="5" spans="1:6" ht="17.100000000000001" customHeight="1" x14ac:dyDescent="0.2">
      <c r="A5" s="1" t="s">
        <v>285</v>
      </c>
      <c r="B5" s="1" t="s">
        <v>286</v>
      </c>
    </row>
    <row r="6" spans="1:6" ht="17.100000000000001" customHeight="1" x14ac:dyDescent="0.2">
      <c r="A6" s="1" t="s">
        <v>287</v>
      </c>
      <c r="B6" s="1" t="s">
        <v>288</v>
      </c>
    </row>
    <row r="7" spans="1:6" ht="17.100000000000001" customHeight="1" x14ac:dyDescent="0.2">
      <c r="A7" s="1" t="s">
        <v>289</v>
      </c>
      <c r="B7" s="1" t="s">
        <v>290</v>
      </c>
    </row>
    <row r="8" spans="1:6" ht="17.100000000000001" customHeight="1" x14ac:dyDescent="0.2">
      <c r="A8" s="1" t="s">
        <v>291</v>
      </c>
      <c r="B8" s="1" t="s">
        <v>292</v>
      </c>
    </row>
    <row r="9" spans="1:6" ht="17.100000000000001" customHeight="1" x14ac:dyDescent="0.2">
      <c r="A9" s="1" t="s">
        <v>293</v>
      </c>
      <c r="B9" s="1" t="s">
        <v>294</v>
      </c>
    </row>
    <row r="10" spans="1:6" ht="17.100000000000001" customHeight="1" x14ac:dyDescent="0.2">
      <c r="A10" s="1" t="s">
        <v>295</v>
      </c>
      <c r="B10" s="1" t="s">
        <v>296</v>
      </c>
    </row>
    <row r="11" spans="1:6" ht="17.100000000000001" customHeight="1" x14ac:dyDescent="0.2">
      <c r="A11" s="1" t="s">
        <v>297</v>
      </c>
      <c r="B11" s="1" t="s">
        <v>298</v>
      </c>
    </row>
    <row r="12" spans="1:6" ht="18" x14ac:dyDescent="0.2">
      <c r="A12" s="1" t="s">
        <v>299</v>
      </c>
      <c r="B12" s="1" t="s">
        <v>300</v>
      </c>
    </row>
    <row r="13" spans="1:6" ht="18" x14ac:dyDescent="0.2">
      <c r="A13" s="1" t="s">
        <v>301</v>
      </c>
      <c r="B13" s="1" t="s">
        <v>302</v>
      </c>
    </row>
    <row r="14" spans="1:6" ht="18" x14ac:dyDescent="0.2">
      <c r="A14" s="1" t="s">
        <v>303</v>
      </c>
      <c r="B14" s="1" t="s">
        <v>304</v>
      </c>
    </row>
    <row r="15" spans="1:6" ht="18" x14ac:dyDescent="0.2">
      <c r="A15" s="1" t="s">
        <v>305</v>
      </c>
      <c r="B15" s="1" t="s">
        <v>306</v>
      </c>
    </row>
    <row r="16" spans="1:6" ht="18" x14ac:dyDescent="0.2">
      <c r="A16" s="1" t="s">
        <v>307</v>
      </c>
      <c r="B16" s="1" t="s">
        <v>308</v>
      </c>
    </row>
    <row r="17" spans="1:2" ht="18" x14ac:dyDescent="0.2">
      <c r="A17" s="1" t="s">
        <v>309</v>
      </c>
      <c r="B17" s="1" t="s">
        <v>310</v>
      </c>
    </row>
    <row r="18" spans="1:2" ht="18" x14ac:dyDescent="0.2">
      <c r="A18" s="1" t="s">
        <v>311</v>
      </c>
      <c r="B18" s="1" t="s">
        <v>280</v>
      </c>
    </row>
    <row r="19" spans="1:2" ht="18" x14ac:dyDescent="0.2">
      <c r="A19" s="1" t="s">
        <v>312</v>
      </c>
      <c r="B19" s="1" t="s">
        <v>313</v>
      </c>
    </row>
    <row r="20" spans="1:2" ht="18" x14ac:dyDescent="0.2">
      <c r="A20" s="1" t="s">
        <v>314</v>
      </c>
      <c r="B20" s="1" t="s">
        <v>315</v>
      </c>
    </row>
    <row r="21" spans="1:2" ht="18" x14ac:dyDescent="0.2">
      <c r="A21" s="1" t="s">
        <v>316</v>
      </c>
      <c r="B21" s="1" t="s">
        <v>317</v>
      </c>
    </row>
  </sheetData>
  <phoneticPr fontId="3" type="noConversion"/>
  <pageMargins left="0.7" right="0.7" top="0.75" bottom="0.75" header="0.3" footer="0.3"/>
  <pageSetup paperSize="9" orientation="portrait"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 生产平衡表MASS PRODUCTION BALANCE</vt:lpstr>
      <vt:lpstr> Sheet1</vt:lpstr>
      <vt:lpstr>加工平衡表和可追溯性验证All.C_BM-TR</vt:lpstr>
      <vt:lpstr>贸易平衡表和可追溯性验证All.C_SF-TR </vt:lpstr>
      <vt:lpstr> na Annex F Import</vt:lpstr>
      <vt:lpstr> Annex N Wine and Vineyards</vt:lpstr>
      <vt:lpstr>na  Annex L - Equivalences</vt:lpstr>
      <vt:lpstr> VALIDATIONS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Yin Zhang</cp:lastModifiedBy>
  <cp:lastPrinted>2024-05-08T01:11:48Z</cp:lastPrinted>
  <dcterms:created xsi:type="dcterms:W3CDTF">1996-11-05T10:16:00Z</dcterms:created>
  <dcterms:modified xsi:type="dcterms:W3CDTF">2024-05-08T01:18:19Z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3046DD6970C4490A8FDFE3DAA820D3FC_12</vt:lpwstr>
  </property>
  <property fmtid="{D5CDD505-2E9C-101B-9397-08002B2CF9AE}" pid="3" name="KSOProductBuildVer">
    <vt:lpwstr>2052-12.1.0.16729</vt:lpwstr>
  </property>
</Properties>
</file>